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45" windowWidth="8595" windowHeight="5415" tabRatio="961" firstSheet="3" activeTab="3"/>
  </bookViews>
  <sheets>
    <sheet name="State Share  (75 25)" sheetId="40" state="hidden" r:id="rId1"/>
    <sheet name="State Share Revised (60 40)" sheetId="38" state="hidden" r:id="rId2"/>
    <sheet name="State Consolidated with RI KG" sheetId="42" state="hidden" r:id="rId3"/>
    <sheet name="Sheet2" sheetId="43" r:id="rId4"/>
  </sheets>
  <externalReferences>
    <externalReference r:id="rId5"/>
    <externalReference r:id="rId6"/>
    <externalReference r:id="rId7"/>
  </externalReferences>
  <definedNames>
    <definedName name="_xlnm.Print_Area" localSheetId="2">'State Consolidated with RI KG'!$A$1:$S$51</definedName>
    <definedName name="_xlnm.Print_Area" localSheetId="0">'State Share  (75 25)'!$A$1:$AK$45</definedName>
    <definedName name="_xlnm.Print_Area" localSheetId="1">'State Share Revised (60 40)'!$A$1:$AK$45</definedName>
  </definedNames>
  <calcPr calcId="125725"/>
  <customWorkbookViews>
    <customWorkbookView name="Lenovo - Personal View" guid="{EA9EF9BB-17A4-4DF7-A902-0CE1023EE8B5}" mergeInterval="0" personalView="1" maximized="1" xWindow="1" yWindow="1" windowWidth="1276" windowHeight="752" tabRatio="992" activeSheetId="1"/>
  </customWorkbookViews>
</workbook>
</file>

<file path=xl/calcChain.xml><?xml version="1.0" encoding="utf-8"?>
<calcChain xmlns="http://schemas.openxmlformats.org/spreadsheetml/2006/main">
  <c r="C7" i="43"/>
  <c r="AC43" i="38" l="1"/>
  <c r="A51" i="42" l="1"/>
  <c r="A50"/>
  <c r="A49"/>
  <c r="A48"/>
  <c r="A47"/>
  <c r="T44" l="1"/>
  <c r="S44"/>
  <c r="P44"/>
  <c r="O44"/>
  <c r="N44"/>
  <c r="M44"/>
  <c r="L44"/>
  <c r="K44"/>
  <c r="J44"/>
  <c r="I44"/>
  <c r="H44"/>
  <c r="AA44" s="1"/>
  <c r="G44"/>
  <c r="Z44" s="1"/>
  <c r="F44"/>
  <c r="Y44" s="1"/>
  <c r="AA43"/>
  <c r="Z43"/>
  <c r="Y43"/>
  <c r="T43"/>
  <c r="AA42"/>
  <c r="Z42"/>
  <c r="Y42"/>
  <c r="V41"/>
  <c r="Q41"/>
  <c r="S39"/>
  <c r="P39"/>
  <c r="R39" s="1"/>
  <c r="O39"/>
  <c r="N39"/>
  <c r="M39"/>
  <c r="L39"/>
  <c r="K39"/>
  <c r="J39"/>
  <c r="I39"/>
  <c r="H39"/>
  <c r="G39"/>
  <c r="F39"/>
  <c r="E39"/>
  <c r="D39"/>
  <c r="C39"/>
  <c r="S38"/>
  <c r="P38"/>
  <c r="R38" s="1"/>
  <c r="O38"/>
  <c r="N38"/>
  <c r="M38"/>
  <c r="L38"/>
  <c r="K38"/>
  <c r="J38"/>
  <c r="I38"/>
  <c r="H38"/>
  <c r="G38"/>
  <c r="F38"/>
  <c r="E38"/>
  <c r="D38"/>
  <c r="C38"/>
  <c r="S37"/>
  <c r="P37"/>
  <c r="R37" s="1"/>
  <c r="O37"/>
  <c r="N37"/>
  <c r="M37"/>
  <c r="L37"/>
  <c r="K37"/>
  <c r="J37"/>
  <c r="I37"/>
  <c r="H37"/>
  <c r="G37"/>
  <c r="F37"/>
  <c r="E37"/>
  <c r="D37"/>
  <c r="C37"/>
  <c r="S36"/>
  <c r="P36"/>
  <c r="R36" s="1"/>
  <c r="O36"/>
  <c r="N36"/>
  <c r="M36"/>
  <c r="L36"/>
  <c r="K36"/>
  <c r="J36"/>
  <c r="I36"/>
  <c r="H36"/>
  <c r="G36"/>
  <c r="F36"/>
  <c r="E36"/>
  <c r="D36"/>
  <c r="C36"/>
  <c r="S35"/>
  <c r="P35"/>
  <c r="R35" s="1"/>
  <c r="O35"/>
  <c r="N35"/>
  <c r="M35"/>
  <c r="L35"/>
  <c r="K35"/>
  <c r="J35"/>
  <c r="I35"/>
  <c r="H35"/>
  <c r="G35"/>
  <c r="F35"/>
  <c r="E35"/>
  <c r="D35"/>
  <c r="C35"/>
  <c r="S34"/>
  <c r="P34"/>
  <c r="R34" s="1"/>
  <c r="O34"/>
  <c r="N34"/>
  <c r="M34"/>
  <c r="L34"/>
  <c r="K34"/>
  <c r="J34"/>
  <c r="I34"/>
  <c r="H34"/>
  <c r="G34"/>
  <c r="F34"/>
  <c r="E34"/>
  <c r="D34"/>
  <c r="C34"/>
  <c r="S33"/>
  <c r="P33"/>
  <c r="R33" s="1"/>
  <c r="O33"/>
  <c r="N33"/>
  <c r="M33"/>
  <c r="L33"/>
  <c r="K33"/>
  <c r="J33"/>
  <c r="I33"/>
  <c r="H33"/>
  <c r="G33"/>
  <c r="F33"/>
  <c r="E33"/>
  <c r="D33"/>
  <c r="C33"/>
  <c r="S32"/>
  <c r="P32"/>
  <c r="R32" s="1"/>
  <c r="O32"/>
  <c r="N32"/>
  <c r="M32"/>
  <c r="L32"/>
  <c r="K32"/>
  <c r="J32"/>
  <c r="I32"/>
  <c r="H32"/>
  <c r="G32"/>
  <c r="F32"/>
  <c r="E32"/>
  <c r="D32"/>
  <c r="C32"/>
  <c r="S31"/>
  <c r="P31"/>
  <c r="R31" s="1"/>
  <c r="O31"/>
  <c r="N31"/>
  <c r="M31"/>
  <c r="L31"/>
  <c r="K31"/>
  <c r="J31"/>
  <c r="I31"/>
  <c r="H31"/>
  <c r="G31"/>
  <c r="F31"/>
  <c r="E31"/>
  <c r="D31"/>
  <c r="C31"/>
  <c r="S30"/>
  <c r="P30"/>
  <c r="R30" s="1"/>
  <c r="O30"/>
  <c r="N30"/>
  <c r="M30"/>
  <c r="L30"/>
  <c r="K30"/>
  <c r="J30"/>
  <c r="I30"/>
  <c r="H30"/>
  <c r="G30"/>
  <c r="F30"/>
  <c r="E30"/>
  <c r="D30"/>
  <c r="C30"/>
  <c r="S29"/>
  <c r="P29"/>
  <c r="R29" s="1"/>
  <c r="O29"/>
  <c r="N29"/>
  <c r="M29"/>
  <c r="L29"/>
  <c r="K29"/>
  <c r="J29"/>
  <c r="I29"/>
  <c r="H29"/>
  <c r="G29"/>
  <c r="F29"/>
  <c r="E29"/>
  <c r="D29"/>
  <c r="C29"/>
  <c r="S28"/>
  <c r="P28"/>
  <c r="R28" s="1"/>
  <c r="O28"/>
  <c r="N28" s="1"/>
  <c r="M28"/>
  <c r="L28"/>
  <c r="K28" s="1"/>
  <c r="J28"/>
  <c r="I28" s="1"/>
  <c r="H28" s="1"/>
  <c r="G28"/>
  <c r="F28"/>
  <c r="E28"/>
  <c r="D28"/>
  <c r="C28"/>
  <c r="S27"/>
  <c r="P27"/>
  <c r="R27" s="1"/>
  <c r="O27"/>
  <c r="N27"/>
  <c r="M27"/>
  <c r="L27"/>
  <c r="K27"/>
  <c r="J27"/>
  <c r="I27"/>
  <c r="H27"/>
  <c r="G27"/>
  <c r="F27"/>
  <c r="E27"/>
  <c r="D27"/>
  <c r="C27"/>
  <c r="S26"/>
  <c r="P26"/>
  <c r="R26" s="1"/>
  <c r="O26"/>
  <c r="N26" s="1"/>
  <c r="M26"/>
  <c r="L26"/>
  <c r="K26" s="1"/>
  <c r="J26"/>
  <c r="I26" s="1"/>
  <c r="H26" s="1"/>
  <c r="G26"/>
  <c r="F26"/>
  <c r="E26"/>
  <c r="D26"/>
  <c r="C26"/>
  <c r="S25"/>
  <c r="P25"/>
  <c r="R25" s="1"/>
  <c r="O25"/>
  <c r="N25"/>
  <c r="M25"/>
  <c r="L25"/>
  <c r="K25"/>
  <c r="J25"/>
  <c r="I25"/>
  <c r="H25"/>
  <c r="G25"/>
  <c r="F25"/>
  <c r="E25"/>
  <c r="D25"/>
  <c r="C25"/>
  <c r="S24"/>
  <c r="P24"/>
  <c r="R24" s="1"/>
  <c r="O24"/>
  <c r="N24"/>
  <c r="M24"/>
  <c r="L24"/>
  <c r="K24" s="1"/>
  <c r="J24"/>
  <c r="I24"/>
  <c r="H24"/>
  <c r="G24"/>
  <c r="F24"/>
  <c r="E24"/>
  <c r="D24"/>
  <c r="C24"/>
  <c r="J23"/>
  <c r="I23"/>
  <c r="H23"/>
  <c r="G23"/>
  <c r="F23"/>
  <c r="E23"/>
  <c r="D23"/>
  <c r="C23"/>
  <c r="S22"/>
  <c r="P22"/>
  <c r="R22" s="1"/>
  <c r="O22"/>
  <c r="N22"/>
  <c r="M22"/>
  <c r="L22"/>
  <c r="K22"/>
  <c r="J22"/>
  <c r="I22" s="1"/>
  <c r="H22"/>
  <c r="G22"/>
  <c r="F22"/>
  <c r="E22"/>
  <c r="D22"/>
  <c r="C22"/>
  <c r="S21"/>
  <c r="P21"/>
  <c r="R21" s="1"/>
  <c r="O21"/>
  <c r="N21"/>
  <c r="M21"/>
  <c r="L21"/>
  <c r="K21" s="1"/>
  <c r="J21"/>
  <c r="I21"/>
  <c r="H21"/>
  <c r="G21"/>
  <c r="F21"/>
  <c r="E21"/>
  <c r="D21"/>
  <c r="C21"/>
  <c r="S20"/>
  <c r="P20"/>
  <c r="R20" s="1"/>
  <c r="O20"/>
  <c r="N20"/>
  <c r="M20"/>
  <c r="L20"/>
  <c r="K20" s="1"/>
  <c r="J20"/>
  <c r="I20"/>
  <c r="H20"/>
  <c r="G20"/>
  <c r="F20"/>
  <c r="E20"/>
  <c r="D20"/>
  <c r="C20"/>
  <c r="S19"/>
  <c r="P19"/>
  <c r="R19" s="1"/>
  <c r="O19"/>
  <c r="N19"/>
  <c r="M19"/>
  <c r="L19"/>
  <c r="K19" s="1"/>
  <c r="J19"/>
  <c r="I19"/>
  <c r="H19"/>
  <c r="G19"/>
  <c r="F19"/>
  <c r="E19"/>
  <c r="D19"/>
  <c r="C19"/>
  <c r="J18"/>
  <c r="I18"/>
  <c r="H18"/>
  <c r="G18"/>
  <c r="F18"/>
  <c r="E18"/>
  <c r="D18"/>
  <c r="C18"/>
  <c r="S17"/>
  <c r="P17"/>
  <c r="R17" s="1"/>
  <c r="O17"/>
  <c r="N17"/>
  <c r="M17"/>
  <c r="L17"/>
  <c r="K17" s="1"/>
  <c r="J17"/>
  <c r="I17" s="1"/>
  <c r="H17"/>
  <c r="G17"/>
  <c r="F17"/>
  <c r="E17"/>
  <c r="D17"/>
  <c r="C17"/>
  <c r="S16"/>
  <c r="P16"/>
  <c r="R16" s="1"/>
  <c r="O16"/>
  <c r="N16"/>
  <c r="M16"/>
  <c r="L16"/>
  <c r="K16"/>
  <c r="J16"/>
  <c r="I16"/>
  <c r="H16"/>
  <c r="G16"/>
  <c r="F16"/>
  <c r="E16"/>
  <c r="D16"/>
  <c r="C16"/>
  <c r="S15"/>
  <c r="P15"/>
  <c r="R15" s="1"/>
  <c r="O15"/>
  <c r="N15"/>
  <c r="M15"/>
  <c r="L15"/>
  <c r="K15"/>
  <c r="J15"/>
  <c r="I15"/>
  <c r="H15"/>
  <c r="G15"/>
  <c r="F15"/>
  <c r="E15"/>
  <c r="D15"/>
  <c r="C15"/>
  <c r="S14"/>
  <c r="P14"/>
  <c r="R14" s="1"/>
  <c r="O14"/>
  <c r="N14"/>
  <c r="M14"/>
  <c r="L14"/>
  <c r="K14"/>
  <c r="J14"/>
  <c r="I14"/>
  <c r="H14"/>
  <c r="G14"/>
  <c r="F14"/>
  <c r="E14"/>
  <c r="D14"/>
  <c r="C14"/>
  <c r="S13"/>
  <c r="P13"/>
  <c r="R13" s="1"/>
  <c r="O13"/>
  <c r="N13"/>
  <c r="M13"/>
  <c r="L13"/>
  <c r="K13"/>
  <c r="J13"/>
  <c r="I13"/>
  <c r="H13"/>
  <c r="G13"/>
  <c r="F13"/>
  <c r="E13"/>
  <c r="D13"/>
  <c r="C13"/>
  <c r="S12"/>
  <c r="P12"/>
  <c r="R12" s="1"/>
  <c r="O12"/>
  <c r="N12"/>
  <c r="M12"/>
  <c r="L12"/>
  <c r="K12"/>
  <c r="J12"/>
  <c r="I12"/>
  <c r="H12"/>
  <c r="G12"/>
  <c r="F12"/>
  <c r="E12"/>
  <c r="D12"/>
  <c r="C12"/>
  <c r="S11"/>
  <c r="P11"/>
  <c r="R11" s="1"/>
  <c r="O11"/>
  <c r="N11"/>
  <c r="M11"/>
  <c r="L11"/>
  <c r="K11"/>
  <c r="J11"/>
  <c r="I11"/>
  <c r="H11"/>
  <c r="G11"/>
  <c r="F11"/>
  <c r="E11"/>
  <c r="D11"/>
  <c r="C11"/>
  <c r="S10"/>
  <c r="P10"/>
  <c r="R10" s="1"/>
  <c r="O10"/>
  <c r="N10"/>
  <c r="M10"/>
  <c r="L10"/>
  <c r="K10"/>
  <c r="J10"/>
  <c r="I10"/>
  <c r="H10"/>
  <c r="G10"/>
  <c r="F10"/>
  <c r="E10"/>
  <c r="D10"/>
  <c r="C10"/>
  <c r="S9"/>
  <c r="P9"/>
  <c r="R9" s="1"/>
  <c r="O9"/>
  <c r="N9"/>
  <c r="M9"/>
  <c r="L9"/>
  <c r="K9"/>
  <c r="J9"/>
  <c r="I9"/>
  <c r="H9"/>
  <c r="G9"/>
  <c r="F9"/>
  <c r="E9"/>
  <c r="D9"/>
  <c r="C9"/>
  <c r="S8"/>
  <c r="P8"/>
  <c r="R8" s="1"/>
  <c r="O8"/>
  <c r="N8"/>
  <c r="M8"/>
  <c r="L8"/>
  <c r="K8"/>
  <c r="J8"/>
  <c r="I8"/>
  <c r="H8"/>
  <c r="G8"/>
  <c r="F8"/>
  <c r="E8"/>
  <c r="D8"/>
  <c r="C8"/>
  <c r="S7"/>
  <c r="P7"/>
  <c r="R7" s="1"/>
  <c r="O7"/>
  <c r="N7"/>
  <c r="M7"/>
  <c r="L7"/>
  <c r="K7"/>
  <c r="J7"/>
  <c r="I7"/>
  <c r="H7"/>
  <c r="G7"/>
  <c r="F7"/>
  <c r="E7"/>
  <c r="D7"/>
  <c r="C7"/>
  <c r="S6"/>
  <c r="P6"/>
  <c r="R6" s="1"/>
  <c r="O6"/>
  <c r="N6"/>
  <c r="M6"/>
  <c r="L6" s="1"/>
  <c r="K6"/>
  <c r="J6"/>
  <c r="I6"/>
  <c r="H6"/>
  <c r="G6"/>
  <c r="F6"/>
  <c r="E6"/>
  <c r="D6"/>
  <c r="C6"/>
  <c r="J5"/>
  <c r="I5"/>
  <c r="H5"/>
  <c r="G5"/>
  <c r="F5"/>
  <c r="E5"/>
  <c r="D5"/>
  <c r="C5"/>
  <c r="AB44" l="1"/>
  <c r="AC44"/>
  <c r="U38" l="1"/>
  <c r="W38" s="1"/>
  <c r="U36"/>
  <c r="W36" s="1"/>
  <c r="U35"/>
  <c r="W35" s="1"/>
  <c r="T38" l="1"/>
  <c r="T36"/>
  <c r="T35"/>
  <c r="U33"/>
  <c r="W33" s="1"/>
  <c r="U32"/>
  <c r="W32" s="1"/>
  <c r="U31"/>
  <c r="W31" s="1"/>
  <c r="U29"/>
  <c r="W29" s="1"/>
  <c r="T32" l="1"/>
  <c r="Y32" s="1"/>
  <c r="S5"/>
  <c r="X33"/>
  <c r="T33"/>
  <c r="Y33" s="1"/>
  <c r="T29"/>
  <c r="T31"/>
  <c r="U28"/>
  <c r="W28" s="1"/>
  <c r="P5" l="1"/>
  <c r="X32"/>
  <c r="AA32" s="1"/>
  <c r="T28"/>
  <c r="U27"/>
  <c r="W27" s="1"/>
  <c r="O5" l="1"/>
  <c r="R5"/>
  <c r="T27"/>
  <c r="Z32"/>
  <c r="AB32" s="1"/>
  <c r="U25"/>
  <c r="W25" s="1"/>
  <c r="U24"/>
  <c r="W24" s="1"/>
  <c r="U21"/>
  <c r="W21" s="1"/>
  <c r="U20"/>
  <c r="W20" s="1"/>
  <c r="U19"/>
  <c r="W19" s="1"/>
  <c r="U17"/>
  <c r="W17" s="1"/>
  <c r="U16"/>
  <c r="W16" s="1"/>
  <c r="U15"/>
  <c r="W15" s="1"/>
  <c r="U13"/>
  <c r="W13" s="1"/>
  <c r="U12"/>
  <c r="W12" s="1"/>
  <c r="T13" l="1"/>
  <c r="T19"/>
  <c r="N5"/>
  <c r="T12"/>
  <c r="Y12" s="1"/>
  <c r="T15"/>
  <c r="T17"/>
  <c r="T20"/>
  <c r="T24"/>
  <c r="Y24" s="1"/>
  <c r="X24" s="1"/>
  <c r="T25"/>
  <c r="AC32"/>
  <c r="T16"/>
  <c r="T21"/>
  <c r="U8"/>
  <c r="W8" s="1"/>
  <c r="U7"/>
  <c r="W7" s="1"/>
  <c r="T7" l="1"/>
  <c r="Y7" s="1"/>
  <c r="M5"/>
  <c r="T8"/>
  <c r="X12"/>
  <c r="AA24"/>
  <c r="U6"/>
  <c r="T6" l="1"/>
  <c r="Y6" s="1"/>
  <c r="X6" s="1"/>
  <c r="W6"/>
  <c r="X7"/>
  <c r="AA7" s="1"/>
  <c r="L5"/>
  <c r="Z24"/>
  <c r="AB24" s="1"/>
  <c r="K5" l="1"/>
  <c r="AC24"/>
  <c r="Z7"/>
  <c r="AB7" s="1"/>
  <c r="AC7" l="1"/>
  <c r="AA81" i="38" l="1"/>
  <c r="AB79" s="1"/>
  <c r="AA77"/>
  <c r="Y58"/>
  <c r="Y53"/>
  <c r="X53"/>
  <c r="U53" s="1"/>
  <c r="U52"/>
  <c r="AB81" l="1"/>
  <c r="AC44" l="1"/>
  <c r="Z44"/>
  <c r="S44"/>
  <c r="R44"/>
  <c r="Q44"/>
  <c r="P44" s="1"/>
  <c r="O44"/>
  <c r="N44"/>
  <c r="M44"/>
  <c r="L44"/>
  <c r="K44"/>
  <c r="J44" s="1"/>
  <c r="I44"/>
  <c r="H44" s="1"/>
  <c r="G44"/>
  <c r="F44"/>
  <c r="E44"/>
  <c r="D44" s="1"/>
  <c r="C44"/>
  <c r="AF43"/>
  <c r="Z43"/>
  <c r="AU42"/>
  <c r="AT42"/>
  <c r="AQ42"/>
  <c r="AL42"/>
  <c r="AF42"/>
  <c r="AC42"/>
  <c r="AA42"/>
  <c r="AB42" s="1"/>
  <c r="Z42"/>
  <c r="X42"/>
  <c r="W42"/>
  <c r="U42"/>
  <c r="T42"/>
  <c r="S42"/>
  <c r="Q42"/>
  <c r="P42"/>
  <c r="M42"/>
  <c r="J42"/>
  <c r="G42"/>
  <c r="D42"/>
  <c r="AL41"/>
  <c r="AF41"/>
  <c r="AD41"/>
  <c r="AC41"/>
  <c r="AA41"/>
  <c r="AB41" s="1"/>
  <c r="Z41"/>
  <c r="U41"/>
  <c r="V41" s="1"/>
  <c r="S41"/>
  <c r="Q41"/>
  <c r="P41"/>
  <c r="M41"/>
  <c r="J41"/>
  <c r="G41"/>
  <c r="D41"/>
  <c r="AL40"/>
  <c r="AF40"/>
  <c r="AC40"/>
  <c r="AA40"/>
  <c r="AB40" s="1"/>
  <c r="Z40"/>
  <c r="X40"/>
  <c r="W40"/>
  <c r="U40"/>
  <c r="V40" s="1"/>
  <c r="T40"/>
  <c r="S40"/>
  <c r="Q40"/>
  <c r="P40"/>
  <c r="N40"/>
  <c r="M40"/>
  <c r="J40"/>
  <c r="G40"/>
  <c r="D40"/>
  <c r="AL39"/>
  <c r="AE41" l="1"/>
  <c r="Y40"/>
  <c r="Y42"/>
  <c r="V42"/>
  <c r="AI40"/>
  <c r="AI42"/>
  <c r="AI41"/>
  <c r="AI43"/>
  <c r="AF39"/>
  <c r="AD39"/>
  <c r="AC39"/>
  <c r="AA39"/>
  <c r="AB39" s="1"/>
  <c r="Z39"/>
  <c r="X39"/>
  <c r="U39"/>
  <c r="V39" s="1"/>
  <c r="T39"/>
  <c r="S39"/>
  <c r="Q39"/>
  <c r="P39"/>
  <c r="M39"/>
  <c r="J39"/>
  <c r="G39"/>
  <c r="D39"/>
  <c r="AU38"/>
  <c r="AT38"/>
  <c r="AQ38"/>
  <c r="AL38"/>
  <c r="AF38"/>
  <c r="AD38"/>
  <c r="AC38"/>
  <c r="AE39" l="1"/>
  <c r="AE38"/>
  <c r="Y39"/>
  <c r="AI39"/>
  <c r="AA38"/>
  <c r="AB38" s="1"/>
  <c r="Z38"/>
  <c r="X38"/>
  <c r="W38"/>
  <c r="U38"/>
  <c r="V38" s="1"/>
  <c r="T38"/>
  <c r="S38"/>
  <c r="Q38"/>
  <c r="P38"/>
  <c r="M38"/>
  <c r="K38"/>
  <c r="J38"/>
  <c r="G38"/>
  <c r="D38"/>
  <c r="AL37"/>
  <c r="AF37"/>
  <c r="AD37"/>
  <c r="AA37"/>
  <c r="AB37" s="1"/>
  <c r="Z37"/>
  <c r="X37"/>
  <c r="W37"/>
  <c r="U37"/>
  <c r="V37" s="1"/>
  <c r="T37"/>
  <c r="S37"/>
  <c r="P37"/>
  <c r="N37"/>
  <c r="M37"/>
  <c r="J37"/>
  <c r="G37"/>
  <c r="E37"/>
  <c r="D37"/>
  <c r="AL36"/>
  <c r="AF36"/>
  <c r="AD36"/>
  <c r="AC36"/>
  <c r="AA36"/>
  <c r="Z36"/>
  <c r="X36"/>
  <c r="W36"/>
  <c r="U36"/>
  <c r="AG36" s="1"/>
  <c r="T36"/>
  <c r="S36"/>
  <c r="Q36"/>
  <c r="P36"/>
  <c r="M36"/>
  <c r="J36"/>
  <c r="G36"/>
  <c r="E36"/>
  <c r="D36"/>
  <c r="AL35"/>
  <c r="AF35"/>
  <c r="AD35"/>
  <c r="AC35"/>
  <c r="AA35"/>
  <c r="AB35" s="1"/>
  <c r="Z35"/>
  <c r="X35"/>
  <c r="W35"/>
  <c r="U35"/>
  <c r="T35"/>
  <c r="S35"/>
  <c r="Q35"/>
  <c r="P35"/>
  <c r="M35"/>
  <c r="K35"/>
  <c r="J35"/>
  <c r="G35"/>
  <c r="D35"/>
  <c r="AL34"/>
  <c r="AF34"/>
  <c r="AD34"/>
  <c r="AA34"/>
  <c r="AB34" s="1"/>
  <c r="Z34"/>
  <c r="X34"/>
  <c r="W34"/>
  <c r="U34"/>
  <c r="V34" s="1"/>
  <c r="S34"/>
  <c r="P34"/>
  <c r="M34"/>
  <c r="K34"/>
  <c r="J34"/>
  <c r="H34"/>
  <c r="G34"/>
  <c r="D34"/>
  <c r="AL33"/>
  <c r="AF33"/>
  <c r="Y34" l="1"/>
  <c r="AE34"/>
  <c r="AE35"/>
  <c r="Y36"/>
  <c r="AB36"/>
  <c r="AE36"/>
  <c r="Y37"/>
  <c r="AE37"/>
  <c r="AI37"/>
  <c r="V35"/>
  <c r="AI38"/>
  <c r="AI34"/>
  <c r="Y35"/>
  <c r="AI35"/>
  <c r="V36"/>
  <c r="AI36"/>
  <c r="Y38"/>
  <c r="AH38" s="1"/>
  <c r="AG38" s="1"/>
  <c r="AH39"/>
  <c r="AG39" s="1"/>
  <c r="AD33"/>
  <c r="AE33" s="1"/>
  <c r="AH35" l="1"/>
  <c r="AG35" s="1"/>
  <c r="AH34"/>
  <c r="AG34" s="1"/>
  <c r="AH36"/>
  <c r="AH37"/>
  <c r="AG37" s="1"/>
  <c r="AC33"/>
  <c r="AA33"/>
  <c r="AB33" s="1"/>
  <c r="Z33"/>
  <c r="X33"/>
  <c r="W33"/>
  <c r="U33"/>
  <c r="V33" s="1"/>
  <c r="T33"/>
  <c r="S33"/>
  <c r="Q33"/>
  <c r="P33"/>
  <c r="N33"/>
  <c r="M33"/>
  <c r="J33"/>
  <c r="G33"/>
  <c r="E33"/>
  <c r="D33"/>
  <c r="AL32"/>
  <c r="AF32"/>
  <c r="AI32" s="1"/>
  <c r="AD32"/>
  <c r="AA32"/>
  <c r="X32"/>
  <c r="U32"/>
  <c r="V32" s="1"/>
  <c r="S32"/>
  <c r="P32"/>
  <c r="M32"/>
  <c r="K32"/>
  <c r="J32"/>
  <c r="G32"/>
  <c r="D32"/>
  <c r="AL31"/>
  <c r="AF31"/>
  <c r="AI31" s="1"/>
  <c r="AD31"/>
  <c r="AC31"/>
  <c r="AA31"/>
  <c r="AB31" s="1"/>
  <c r="X31"/>
  <c r="U31"/>
  <c r="V31" s="1"/>
  <c r="T31"/>
  <c r="S31"/>
  <c r="Q31"/>
  <c r="P31"/>
  <c r="N31"/>
  <c r="M31"/>
  <c r="K31"/>
  <c r="J31"/>
  <c r="G31"/>
  <c r="D31"/>
  <c r="AL30"/>
  <c r="AF30"/>
  <c r="AD30"/>
  <c r="AA30"/>
  <c r="AB30" s="1"/>
  <c r="Z30"/>
  <c r="X30"/>
  <c r="W30"/>
  <c r="U30"/>
  <c r="S30"/>
  <c r="P30"/>
  <c r="M30"/>
  <c r="J30"/>
  <c r="G30"/>
  <c r="D30"/>
  <c r="AL29"/>
  <c r="Y30" l="1"/>
  <c r="AE30"/>
  <c r="Y32"/>
  <c r="Y33"/>
  <c r="V30"/>
  <c r="AI33"/>
  <c r="AH33" s="1"/>
  <c r="AG33" s="1"/>
  <c r="AI30"/>
  <c r="Y31"/>
  <c r="AE31"/>
  <c r="AB32"/>
  <c r="AE32"/>
  <c r="AF29"/>
  <c r="AC29"/>
  <c r="AA29"/>
  <c r="AB29" s="1"/>
  <c r="Z29"/>
  <c r="X29"/>
  <c r="U29"/>
  <c r="V29" s="1"/>
  <c r="T29"/>
  <c r="S29"/>
  <c r="P29"/>
  <c r="M29"/>
  <c r="J29"/>
  <c r="G29"/>
  <c r="D29"/>
  <c r="AM28"/>
  <c r="AL28"/>
  <c r="AF28"/>
  <c r="AD28"/>
  <c r="AC28"/>
  <c r="AA28"/>
  <c r="Z28"/>
  <c r="X28"/>
  <c r="W28"/>
  <c r="U28"/>
  <c r="T28"/>
  <c r="S28"/>
  <c r="P28"/>
  <c r="M28"/>
  <c r="J28"/>
  <c r="G28"/>
  <c r="D28"/>
  <c r="AL27"/>
  <c r="AF27"/>
  <c r="AD27"/>
  <c r="AC27"/>
  <c r="AA27"/>
  <c r="AB27" s="1"/>
  <c r="Z27"/>
  <c r="X27"/>
  <c r="W27"/>
  <c r="U27"/>
  <c r="V27" s="1"/>
  <c r="T27"/>
  <c r="S27"/>
  <c r="Q27"/>
  <c r="P27"/>
  <c r="N27"/>
  <c r="M27"/>
  <c r="J27"/>
  <c r="G27"/>
  <c r="D27"/>
  <c r="AL26"/>
  <c r="AF26"/>
  <c r="AH30" l="1"/>
  <c r="AG30" s="1"/>
  <c r="Y29"/>
  <c r="AH31"/>
  <c r="AG31" s="1"/>
  <c r="AG28"/>
  <c r="AE27"/>
  <c r="Y28"/>
  <c r="AB28"/>
  <c r="AE28"/>
  <c r="AH32"/>
  <c r="AG32" s="1"/>
  <c r="Y27"/>
  <c r="AI27"/>
  <c r="V28"/>
  <c r="AI28"/>
  <c r="AI29"/>
  <c r="W26"/>
  <c r="U26"/>
  <c r="S26"/>
  <c r="P26"/>
  <c r="N26"/>
  <c r="M26"/>
  <c r="J26"/>
  <c r="G26"/>
  <c r="D26"/>
  <c r="AL25"/>
  <c r="AF25"/>
  <c r="AC25"/>
  <c r="AA25"/>
  <c r="AB25" s="1"/>
  <c r="Z25"/>
  <c r="X25"/>
  <c r="W25"/>
  <c r="U25"/>
  <c r="V25" s="1"/>
  <c r="T25"/>
  <c r="S25"/>
  <c r="P25"/>
  <c r="M25"/>
  <c r="K25"/>
  <c r="J25"/>
  <c r="G25"/>
  <c r="D25"/>
  <c r="AL24"/>
  <c r="AF24"/>
  <c r="AD24"/>
  <c r="AC24"/>
  <c r="AA24"/>
  <c r="AB24" s="1"/>
  <c r="Z24"/>
  <c r="X24"/>
  <c r="W24"/>
  <c r="U24"/>
  <c r="V24" s="1"/>
  <c r="S24"/>
  <c r="Q24"/>
  <c r="P24"/>
  <c r="N24"/>
  <c r="M24"/>
  <c r="J24"/>
  <c r="G24"/>
  <c r="D24"/>
  <c r="AL23"/>
  <c r="AF23"/>
  <c r="AD23"/>
  <c r="AC23"/>
  <c r="AA23"/>
  <c r="X23"/>
  <c r="U23"/>
  <c r="V23" s="1"/>
  <c r="S23"/>
  <c r="Q23"/>
  <c r="P23"/>
  <c r="M23"/>
  <c r="J23"/>
  <c r="G23"/>
  <c r="D23"/>
  <c r="AL22"/>
  <c r="AF22"/>
  <c r="AD22"/>
  <c r="AC22"/>
  <c r="AA22"/>
  <c r="AB22" s="1"/>
  <c r="Z22"/>
  <c r="X22"/>
  <c r="W22"/>
  <c r="U22"/>
  <c r="T22"/>
  <c r="S22"/>
  <c r="P22"/>
  <c r="M22"/>
  <c r="J22"/>
  <c r="G22"/>
  <c r="D22"/>
  <c r="AL21"/>
  <c r="AF21"/>
  <c r="Z21"/>
  <c r="W21"/>
  <c r="U21"/>
  <c r="V21" s="1"/>
  <c r="S21"/>
  <c r="P21"/>
  <c r="M21"/>
  <c r="K21"/>
  <c r="J21"/>
  <c r="G21"/>
  <c r="D21"/>
  <c r="AL20"/>
  <c r="AF20"/>
  <c r="AD20"/>
  <c r="AC20"/>
  <c r="AA20"/>
  <c r="Z20"/>
  <c r="X20"/>
  <c r="W20"/>
  <c r="U20"/>
  <c r="AG20" s="1"/>
  <c r="T20"/>
  <c r="S20"/>
  <c r="Q20"/>
  <c r="P20"/>
  <c r="M20"/>
  <c r="K20"/>
  <c r="J20"/>
  <c r="G20"/>
  <c r="D20"/>
  <c r="AL19"/>
  <c r="AF19"/>
  <c r="AD19"/>
  <c r="AC19"/>
  <c r="AA19"/>
  <c r="AB19" s="1"/>
  <c r="Z19"/>
  <c r="X19"/>
  <c r="W19"/>
  <c r="U19"/>
  <c r="T19"/>
  <c r="S19"/>
  <c r="Q19"/>
  <c r="P19"/>
  <c r="M19"/>
  <c r="J19"/>
  <c r="G19"/>
  <c r="D19"/>
  <c r="AL18"/>
  <c r="AF18"/>
  <c r="AD18"/>
  <c r="AC18"/>
  <c r="AA18"/>
  <c r="AB18" s="1"/>
  <c r="Z18"/>
  <c r="X18"/>
  <c r="W18"/>
  <c r="U18"/>
  <c r="AG18" s="1"/>
  <c r="S18"/>
  <c r="Q18"/>
  <c r="P18"/>
  <c r="M18"/>
  <c r="J18"/>
  <c r="G18"/>
  <c r="D18"/>
  <c r="AL17"/>
  <c r="AF17"/>
  <c r="AC17"/>
  <c r="AA17"/>
  <c r="AB17" s="1"/>
  <c r="Z17"/>
  <c r="X17"/>
  <c r="W17"/>
  <c r="U17"/>
  <c r="V17" s="1"/>
  <c r="S17"/>
  <c r="Q17"/>
  <c r="P17"/>
  <c r="N17"/>
  <c r="M17"/>
  <c r="J17"/>
  <c r="H17"/>
  <c r="G17"/>
  <c r="E17"/>
  <c r="D17"/>
  <c r="AL16"/>
  <c r="AF16"/>
  <c r="AI16" s="1"/>
  <c r="AD16"/>
  <c r="AA16"/>
  <c r="X16"/>
  <c r="U16"/>
  <c r="V16" s="1"/>
  <c r="T16"/>
  <c r="S16"/>
  <c r="Q16"/>
  <c r="P16"/>
  <c r="M16"/>
  <c r="J16"/>
  <c r="G16"/>
  <c r="D16"/>
  <c r="AL15"/>
  <c r="AF15"/>
  <c r="AD15"/>
  <c r="AC15"/>
  <c r="AA15"/>
  <c r="AB15" s="1"/>
  <c r="Z15"/>
  <c r="X15"/>
  <c r="W15"/>
  <c r="U15"/>
  <c r="V15" s="1"/>
  <c r="S15"/>
  <c r="P15"/>
  <c r="M15"/>
  <c r="J15"/>
  <c r="G15"/>
  <c r="D15"/>
  <c r="AL14"/>
  <c r="AF14"/>
  <c r="AC14"/>
  <c r="AA14"/>
  <c r="AB14" s="1"/>
  <c r="Z14"/>
  <c r="X14"/>
  <c r="AH27" l="1"/>
  <c r="AG27" s="1"/>
  <c r="Y14"/>
  <c r="AE18"/>
  <c r="AE23"/>
  <c r="AE15"/>
  <c r="Y22"/>
  <c r="Y16"/>
  <c r="Y17"/>
  <c r="V18"/>
  <c r="AE19"/>
  <c r="Y20"/>
  <c r="AB20"/>
  <c r="AE20"/>
  <c r="Y23"/>
  <c r="Y24"/>
  <c r="Y25"/>
  <c r="AH28"/>
  <c r="V22"/>
  <c r="AI18"/>
  <c r="AI21"/>
  <c r="AI22"/>
  <c r="AI23"/>
  <c r="AG24"/>
  <c r="V19"/>
  <c r="V26"/>
  <c r="AI26"/>
  <c r="AI17"/>
  <c r="AI14"/>
  <c r="Y15"/>
  <c r="AI15"/>
  <c r="AB16"/>
  <c r="AE16"/>
  <c r="Y18"/>
  <c r="Y19"/>
  <c r="AI19"/>
  <c r="V20"/>
  <c r="AI20"/>
  <c r="AE22"/>
  <c r="AB23"/>
  <c r="AE24"/>
  <c r="AI25"/>
  <c r="U14"/>
  <c r="V14" s="1"/>
  <c r="S14"/>
  <c r="P14"/>
  <c r="M14"/>
  <c r="J14"/>
  <c r="G14"/>
  <c r="D14"/>
  <c r="AL13"/>
  <c r="AF13"/>
  <c r="AC13"/>
  <c r="AA13"/>
  <c r="AB13" s="1"/>
  <c r="Z13"/>
  <c r="X13"/>
  <c r="W13"/>
  <c r="U13"/>
  <c r="S13"/>
  <c r="P13"/>
  <c r="M13"/>
  <c r="J13"/>
  <c r="G13"/>
  <c r="D13"/>
  <c r="AL12"/>
  <c r="AF12"/>
  <c r="AD12"/>
  <c r="AC12"/>
  <c r="AA12"/>
  <c r="AB12" s="1"/>
  <c r="Z12"/>
  <c r="X12"/>
  <c r="Y12" s="1"/>
  <c r="W12"/>
  <c r="AI12" s="1"/>
  <c r="U12"/>
  <c r="V12" s="1"/>
  <c r="S12"/>
  <c r="P12"/>
  <c r="N12"/>
  <c r="M12"/>
  <c r="J12"/>
  <c r="G12"/>
  <c r="D12"/>
  <c r="AL11"/>
  <c r="AF11"/>
  <c r="AD11"/>
  <c r="AC11"/>
  <c r="AA11"/>
  <c r="X11"/>
  <c r="AH23" l="1"/>
  <c r="AG23" s="1"/>
  <c r="AI13"/>
  <c r="Y11"/>
  <c r="AH16"/>
  <c r="AG16" s="1"/>
  <c r="AE12"/>
  <c r="AH12" s="1"/>
  <c r="AG12" s="1"/>
  <c r="AE11"/>
  <c r="Y13"/>
  <c r="AH20"/>
  <c r="AH15"/>
  <c r="AG15" s="1"/>
  <c r="AB11"/>
  <c r="AI11"/>
  <c r="AH19"/>
  <c r="AG19" s="1"/>
  <c r="AH22"/>
  <c r="AG22" s="1"/>
  <c r="AH18"/>
  <c r="W44"/>
  <c r="V13"/>
  <c r="U11"/>
  <c r="V11" s="1"/>
  <c r="T11"/>
  <c r="S11"/>
  <c r="Q11"/>
  <c r="P11"/>
  <c r="M11"/>
  <c r="K11"/>
  <c r="J11"/>
  <c r="G11"/>
  <c r="D11"/>
  <c r="AL10"/>
  <c r="AF10"/>
  <c r="AD10"/>
  <c r="AC10"/>
  <c r="AA10"/>
  <c r="AB10" s="1"/>
  <c r="Z10"/>
  <c r="X10"/>
  <c r="U10"/>
  <c r="V10" s="1"/>
  <c r="S10"/>
  <c r="P10"/>
  <c r="N10"/>
  <c r="M10"/>
  <c r="J10"/>
  <c r="G10"/>
  <c r="D10"/>
  <c r="AL9"/>
  <c r="AE10" l="1"/>
  <c r="Y10"/>
  <c r="AI10"/>
  <c r="AH11"/>
  <c r="AG11" s="1"/>
  <c r="AF9"/>
  <c r="AD9"/>
  <c r="AC9"/>
  <c r="AA9"/>
  <c r="Z9"/>
  <c r="X9"/>
  <c r="U9"/>
  <c r="T9"/>
  <c r="S9"/>
  <c r="Q9"/>
  <c r="P9"/>
  <c r="M9"/>
  <c r="J9"/>
  <c r="G9"/>
  <c r="D9"/>
  <c r="AL8"/>
  <c r="AF8"/>
  <c r="AF44" s="1"/>
  <c r="AA8"/>
  <c r="X8"/>
  <c r="U8"/>
  <c r="S8"/>
  <c r="P8"/>
  <c r="M8"/>
  <c r="J8"/>
  <c r="G8"/>
  <c r="D8"/>
  <c r="AB81" i="40" s="1"/>
  <c r="AA81"/>
  <c r="AB79"/>
  <c r="AA77"/>
  <c r="AG58"/>
  <c r="Y58"/>
  <c r="AB56"/>
  <c r="AG55"/>
  <c r="AG54"/>
  <c r="Y53"/>
  <c r="X53"/>
  <c r="U53"/>
  <c r="U52"/>
  <c r="AB51"/>
  <c r="AC50"/>
  <c r="AB48"/>
  <c r="AF44"/>
  <c r="R44"/>
  <c r="O44"/>
  <c r="L44"/>
  <c r="I44"/>
  <c r="F44"/>
  <c r="D44"/>
  <c r="C44"/>
  <c r="AC43"/>
  <c r="Z43"/>
  <c r="W43"/>
  <c r="T43"/>
  <c r="Q43"/>
  <c r="N43"/>
  <c r="K43"/>
  <c r="H43"/>
  <c r="E43"/>
  <c r="AU42"/>
  <c r="AT42"/>
  <c r="AQ42"/>
  <c r="AL42"/>
  <c r="AC42"/>
  <c r="AA42"/>
  <c r="AB42" s="1"/>
  <c r="Z42"/>
  <c r="W42"/>
  <c r="U42"/>
  <c r="V42" s="1"/>
  <c r="T42"/>
  <c r="S42"/>
  <c r="Q42"/>
  <c r="P42"/>
  <c r="N42"/>
  <c r="M42"/>
  <c r="K42"/>
  <c r="J42"/>
  <c r="H42"/>
  <c r="G42"/>
  <c r="E42"/>
  <c r="D42"/>
  <c r="AL41"/>
  <c r="AD41"/>
  <c r="AC41"/>
  <c r="AA41"/>
  <c r="AB41" s="1"/>
  <c r="Z41"/>
  <c r="X41"/>
  <c r="W41"/>
  <c r="U41"/>
  <c r="V41" s="1"/>
  <c r="T41"/>
  <c r="S41"/>
  <c r="Q41"/>
  <c r="P41"/>
  <c r="N41"/>
  <c r="M41"/>
  <c r="K41"/>
  <c r="J41"/>
  <c r="H41"/>
  <c r="G41"/>
  <c r="E41"/>
  <c r="D41"/>
  <c r="AL40"/>
  <c r="AC40"/>
  <c r="AA40"/>
  <c r="AB40" s="1"/>
  <c r="Z40"/>
  <c r="X40"/>
  <c r="W40"/>
  <c r="U40"/>
  <c r="V40" s="1"/>
  <c r="T40"/>
  <c r="S40"/>
  <c r="Q40"/>
  <c r="P40"/>
  <c r="N40"/>
  <c r="M40"/>
  <c r="K40"/>
  <c r="J40"/>
  <c r="H40"/>
  <c r="G40"/>
  <c r="E40"/>
  <c r="D40"/>
  <c r="AL39"/>
  <c r="AD39"/>
  <c r="AC39"/>
  <c r="AA39"/>
  <c r="AB39" s="1"/>
  <c r="Z39"/>
  <c r="X39"/>
  <c r="W39"/>
  <c r="U39"/>
  <c r="V39" s="1"/>
  <c r="T39"/>
  <c r="S39"/>
  <c r="Q39"/>
  <c r="P39"/>
  <c r="N39"/>
  <c r="M39"/>
  <c r="K39"/>
  <c r="J39"/>
  <c r="H39"/>
  <c r="G39"/>
  <c r="E39"/>
  <c r="D39"/>
  <c r="AU38"/>
  <c r="AT38"/>
  <c r="AQ38"/>
  <c r="AL38"/>
  <c r="AD38"/>
  <c r="AC38"/>
  <c r="AA38"/>
  <c r="AB38" s="1"/>
  <c r="Z38"/>
  <c r="W38"/>
  <c r="U38"/>
  <c r="V38" s="1"/>
  <c r="T38"/>
  <c r="S38"/>
  <c r="Q38"/>
  <c r="P38"/>
  <c r="N38"/>
  <c r="M38"/>
  <c r="K38"/>
  <c r="J38"/>
  <c r="H38"/>
  <c r="G38"/>
  <c r="E38"/>
  <c r="D38"/>
  <c r="AL37"/>
  <c r="AD37"/>
  <c r="AC37"/>
  <c r="AA37"/>
  <c r="AB37" s="1"/>
  <c r="Z37"/>
  <c r="X37"/>
  <c r="W37"/>
  <c r="U37"/>
  <c r="V37" s="1"/>
  <c r="T37"/>
  <c r="S37"/>
  <c r="Q37"/>
  <c r="P37"/>
  <c r="N37"/>
  <c r="M37"/>
  <c r="K37"/>
  <c r="J37"/>
  <c r="H37"/>
  <c r="G37"/>
  <c r="E37"/>
  <c r="AI37" s="1"/>
  <c r="D37"/>
  <c r="AL36"/>
  <c r="AD36"/>
  <c r="AC36"/>
  <c r="AA36"/>
  <c r="AB36" s="1"/>
  <c r="Z36"/>
  <c r="X36"/>
  <c r="W36"/>
  <c r="U36"/>
  <c r="V36" s="1"/>
  <c r="T36"/>
  <c r="S36"/>
  <c r="Q36"/>
  <c r="P36"/>
  <c r="N36"/>
  <c r="M36"/>
  <c r="K36"/>
  <c r="J36"/>
  <c r="H36"/>
  <c r="G36"/>
  <c r="E36"/>
  <c r="D36"/>
  <c r="AL35"/>
  <c r="AD35"/>
  <c r="AC35"/>
  <c r="AA35"/>
  <c r="AB35" s="1"/>
  <c r="Z35"/>
  <c r="X35"/>
  <c r="W35"/>
  <c r="U35"/>
  <c r="V35" s="1"/>
  <c r="T35"/>
  <c r="S35"/>
  <c r="Q35"/>
  <c r="P35"/>
  <c r="N35"/>
  <c r="M35"/>
  <c r="K35"/>
  <c r="J35"/>
  <c r="H35"/>
  <c r="G35"/>
  <c r="E35"/>
  <c r="D35"/>
  <c r="AL34"/>
  <c r="AC34"/>
  <c r="AA34"/>
  <c r="AB34" s="1"/>
  <c r="Z34"/>
  <c r="W34"/>
  <c r="U34"/>
  <c r="V34" s="1"/>
  <c r="T34"/>
  <c r="S34"/>
  <c r="Q34"/>
  <c r="P34"/>
  <c r="N34"/>
  <c r="M34"/>
  <c r="K34"/>
  <c r="J34"/>
  <c r="H34"/>
  <c r="G34"/>
  <c r="E34"/>
  <c r="D34"/>
  <c r="AL33"/>
  <c r="AD33"/>
  <c r="AC33"/>
  <c r="AA33"/>
  <c r="Z33"/>
  <c r="X33"/>
  <c r="W33"/>
  <c r="U33"/>
  <c r="V33" s="1"/>
  <c r="T33"/>
  <c r="S33"/>
  <c r="Q33"/>
  <c r="P33"/>
  <c r="N33"/>
  <c r="M33"/>
  <c r="K33"/>
  <c r="J33"/>
  <c r="H33"/>
  <c r="G33"/>
  <c r="E33"/>
  <c r="D33"/>
  <c r="AL32"/>
  <c r="AD32"/>
  <c r="AC32"/>
  <c r="AA32"/>
  <c r="AB32" s="1"/>
  <c r="Z32"/>
  <c r="X32"/>
  <c r="W32"/>
  <c r="U32"/>
  <c r="V32" s="1"/>
  <c r="T32"/>
  <c r="S32"/>
  <c r="Q32"/>
  <c r="P32"/>
  <c r="N32"/>
  <c r="M32"/>
  <c r="K32"/>
  <c r="J32"/>
  <c r="H32"/>
  <c r="G32"/>
  <c r="E32"/>
  <c r="D32"/>
  <c r="AL31"/>
  <c r="AD31"/>
  <c r="AC31"/>
  <c r="AA31"/>
  <c r="AB31" s="1"/>
  <c r="Z31"/>
  <c r="X31"/>
  <c r="W31"/>
  <c r="U31"/>
  <c r="V31" s="1"/>
  <c r="T31"/>
  <c r="S31"/>
  <c r="Q31"/>
  <c r="P31"/>
  <c r="N31"/>
  <c r="M31"/>
  <c r="K31"/>
  <c r="J31"/>
  <c r="H31"/>
  <c r="G31"/>
  <c r="E31"/>
  <c r="D31"/>
  <c r="AL30"/>
  <c r="AD30"/>
  <c r="AC30"/>
  <c r="AA30"/>
  <c r="AB30" s="1"/>
  <c r="Z30"/>
  <c r="W30"/>
  <c r="U30"/>
  <c r="V30" s="1"/>
  <c r="T30"/>
  <c r="S30"/>
  <c r="Q30"/>
  <c r="P30"/>
  <c r="N30"/>
  <c r="M30"/>
  <c r="K30"/>
  <c r="J30"/>
  <c r="H30"/>
  <c r="G30"/>
  <c r="E30"/>
  <c r="D30"/>
  <c r="AL29"/>
  <c r="AC29"/>
  <c r="AA29"/>
  <c r="AB29" s="1"/>
  <c r="Z29"/>
  <c r="X29"/>
  <c r="W29"/>
  <c r="U29"/>
  <c r="V29" s="1"/>
  <c r="T29"/>
  <c r="S29"/>
  <c r="Q29"/>
  <c r="P29"/>
  <c r="N29"/>
  <c r="M29"/>
  <c r="K29"/>
  <c r="J29"/>
  <c r="H29"/>
  <c r="G29"/>
  <c r="E29"/>
  <c r="D29"/>
  <c r="AM28"/>
  <c r="AL28"/>
  <c r="AD28"/>
  <c r="AC28"/>
  <c r="AA28"/>
  <c r="AB28" s="1"/>
  <c r="Z28"/>
  <c r="X28"/>
  <c r="W28"/>
  <c r="U28"/>
  <c r="T28"/>
  <c r="S28"/>
  <c r="Q28"/>
  <c r="P28"/>
  <c r="N28"/>
  <c r="M28"/>
  <c r="K28"/>
  <c r="J28"/>
  <c r="H28"/>
  <c r="G28"/>
  <c r="E28"/>
  <c r="D28"/>
  <c r="AL27"/>
  <c r="AD27"/>
  <c r="AC27"/>
  <c r="AA27"/>
  <c r="AB27" s="1"/>
  <c r="Z27"/>
  <c r="X27"/>
  <c r="W27"/>
  <c r="U27"/>
  <c r="T27"/>
  <c r="S27"/>
  <c r="Q27"/>
  <c r="P27"/>
  <c r="N27"/>
  <c r="M27"/>
  <c r="K27"/>
  <c r="J27"/>
  <c r="H27"/>
  <c r="G27"/>
  <c r="E27"/>
  <c r="D27"/>
  <c r="AL26"/>
  <c r="AC26"/>
  <c r="Z26"/>
  <c r="W26"/>
  <c r="U26"/>
  <c r="T26"/>
  <c r="S26"/>
  <c r="Q26"/>
  <c r="P26"/>
  <c r="N26"/>
  <c r="M26"/>
  <c r="K26"/>
  <c r="J26"/>
  <c r="H26"/>
  <c r="G26"/>
  <c r="E26"/>
  <c r="D26"/>
  <c r="AL25"/>
  <c r="AG28" l="1"/>
  <c r="AE28" s="1"/>
  <c r="AG39"/>
  <c r="AE39" s="1"/>
  <c r="U44" i="38"/>
  <c r="T44" s="1"/>
  <c r="Y27" i="40"/>
  <c r="AG27"/>
  <c r="AE27" s="1"/>
  <c r="Y28"/>
  <c r="AG36"/>
  <c r="AE36" s="1"/>
  <c r="AG31"/>
  <c r="AE31" s="1"/>
  <c r="AG9" i="38"/>
  <c r="Y33" i="40"/>
  <c r="AB33"/>
  <c r="AG35"/>
  <c r="AE35" s="1"/>
  <c r="V9" i="38"/>
  <c r="Y9"/>
  <c r="AB9"/>
  <c r="AE9"/>
  <c r="AI9"/>
  <c r="AG33" i="40"/>
  <c r="AE33" s="1"/>
  <c r="AI8" i="38"/>
  <c r="Y8"/>
  <c r="V26" i="40"/>
  <c r="V27"/>
  <c r="V28"/>
  <c r="Y29"/>
  <c r="Y31"/>
  <c r="Y32"/>
  <c r="Y35"/>
  <c r="Y36"/>
  <c r="Y37"/>
  <c r="Y39"/>
  <c r="AH39" s="1"/>
  <c r="Y40"/>
  <c r="Y41"/>
  <c r="V8" i="38"/>
  <c r="AH10"/>
  <c r="AG10" s="1"/>
  <c r="AC25" i="40"/>
  <c r="AA25"/>
  <c r="AB25" s="1"/>
  <c r="Z25"/>
  <c r="X25"/>
  <c r="W25"/>
  <c r="U25"/>
  <c r="V25" s="1"/>
  <c r="T25"/>
  <c r="S25"/>
  <c r="Q25"/>
  <c r="P25"/>
  <c r="N25"/>
  <c r="M25"/>
  <c r="K25"/>
  <c r="J25"/>
  <c r="H25"/>
  <c r="G25"/>
  <c r="E25"/>
  <c r="AI25" s="1"/>
  <c r="D25"/>
  <c r="AL24"/>
  <c r="AD24"/>
  <c r="AC24"/>
  <c r="AA24"/>
  <c r="AB24" s="1"/>
  <c r="Z24"/>
  <c r="X24"/>
  <c r="W24"/>
  <c r="U24"/>
  <c r="AG24" s="1"/>
  <c r="AE24" s="1"/>
  <c r="T24"/>
  <c r="S24"/>
  <c r="Q24"/>
  <c r="P24"/>
  <c r="N24"/>
  <c r="M24"/>
  <c r="K24"/>
  <c r="J24"/>
  <c r="H24"/>
  <c r="G24"/>
  <c r="E24"/>
  <c r="AI24" s="1"/>
  <c r="D24"/>
  <c r="AL23"/>
  <c r="AD23"/>
  <c r="AC23"/>
  <c r="AA23"/>
  <c r="AB23" s="1"/>
  <c r="Z23"/>
  <c r="X23"/>
  <c r="W23"/>
  <c r="U23"/>
  <c r="T23"/>
  <c r="S23"/>
  <c r="Q23"/>
  <c r="P23"/>
  <c r="N23"/>
  <c r="M23"/>
  <c r="K23"/>
  <c r="J23"/>
  <c r="H23"/>
  <c r="G23"/>
  <c r="E23"/>
  <c r="D23"/>
  <c r="AL22"/>
  <c r="AD22"/>
  <c r="AC22"/>
  <c r="AA22"/>
  <c r="AB22" s="1"/>
  <c r="Z22"/>
  <c r="X22"/>
  <c r="W22"/>
  <c r="U22"/>
  <c r="AG22" s="1"/>
  <c r="AE22" s="1"/>
  <c r="T22"/>
  <c r="S22"/>
  <c r="Q22"/>
  <c r="P22"/>
  <c r="N22"/>
  <c r="M22"/>
  <c r="K22"/>
  <c r="J22"/>
  <c r="H22"/>
  <c r="G22"/>
  <c r="E22"/>
  <c r="D22"/>
  <c r="AL21"/>
  <c r="AC21"/>
  <c r="Z21"/>
  <c r="W21"/>
  <c r="U21"/>
  <c r="V21" s="1"/>
  <c r="T21"/>
  <c r="S21"/>
  <c r="Q21"/>
  <c r="P21"/>
  <c r="N21"/>
  <c r="M21"/>
  <c r="K21"/>
  <c r="J21"/>
  <c r="H21"/>
  <c r="G21"/>
  <c r="E21"/>
  <c r="D21"/>
  <c r="AL20"/>
  <c r="AD20"/>
  <c r="AC20"/>
  <c r="AA20"/>
  <c r="AB20" s="1"/>
  <c r="Z20"/>
  <c r="X20"/>
  <c r="W20"/>
  <c r="U20"/>
  <c r="V20" s="1"/>
  <c r="T20"/>
  <c r="S20"/>
  <c r="Q20"/>
  <c r="P20"/>
  <c r="N20"/>
  <c r="M20"/>
  <c r="K20"/>
  <c r="J20"/>
  <c r="H20"/>
  <c r="G20"/>
  <c r="E20"/>
  <c r="D20"/>
  <c r="AL19"/>
  <c r="AD19"/>
  <c r="AC19"/>
  <c r="AA19"/>
  <c r="AB19" s="1"/>
  <c r="Z19"/>
  <c r="W19"/>
  <c r="U19"/>
  <c r="V19" s="1"/>
  <c r="T19"/>
  <c r="S19"/>
  <c r="Q19"/>
  <c r="P19"/>
  <c r="N19"/>
  <c r="M19"/>
  <c r="K19"/>
  <c r="J19"/>
  <c r="H19"/>
  <c r="G19"/>
  <c r="E19"/>
  <c r="D19"/>
  <c r="AL18"/>
  <c r="AD18"/>
  <c r="AC18"/>
  <c r="AA18"/>
  <c r="AB18" s="1"/>
  <c r="Z18"/>
  <c r="X18"/>
  <c r="W18"/>
  <c r="U18"/>
  <c r="V18" s="1"/>
  <c r="T18"/>
  <c r="S18"/>
  <c r="Q18"/>
  <c r="P18"/>
  <c r="N18"/>
  <c r="M18"/>
  <c r="K18"/>
  <c r="J18"/>
  <c r="H18"/>
  <c r="G18"/>
  <c r="E18"/>
  <c r="D18"/>
  <c r="AL17"/>
  <c r="AC17"/>
  <c r="AA17"/>
  <c r="AB17" s="1"/>
  <c r="Z17"/>
  <c r="X17"/>
  <c r="W17"/>
  <c r="U17"/>
  <c r="V17" s="1"/>
  <c r="T17"/>
  <c r="S17"/>
  <c r="Q17"/>
  <c r="P17"/>
  <c r="N17"/>
  <c r="M17"/>
  <c r="K17"/>
  <c r="J17"/>
  <c r="H17"/>
  <c r="G17"/>
  <c r="E17"/>
  <c r="D17"/>
  <c r="AL16"/>
  <c r="AC16"/>
  <c r="AA16"/>
  <c r="AB16" s="1"/>
  <c r="Z16"/>
  <c r="X16"/>
  <c r="W16"/>
  <c r="U16"/>
  <c r="T16"/>
  <c r="S16"/>
  <c r="Q16"/>
  <c r="P16"/>
  <c r="N16"/>
  <c r="M16"/>
  <c r="K16"/>
  <c r="J16"/>
  <c r="H16"/>
  <c r="G16"/>
  <c r="E16"/>
  <c r="D16"/>
  <c r="AL15"/>
  <c r="AD15"/>
  <c r="AC15"/>
  <c r="AA15"/>
  <c r="AB15" s="1"/>
  <c r="Z15"/>
  <c r="W15"/>
  <c r="U15"/>
  <c r="V15" s="1"/>
  <c r="T15"/>
  <c r="S15"/>
  <c r="Q15"/>
  <c r="P15"/>
  <c r="N15"/>
  <c r="M15"/>
  <c r="K15"/>
  <c r="J15"/>
  <c r="H15"/>
  <c r="G15"/>
  <c r="E15"/>
  <c r="D15"/>
  <c r="AL14"/>
  <c r="AC14"/>
  <c r="AA14"/>
  <c r="AB14" s="1"/>
  <c r="Z14"/>
  <c r="X14"/>
  <c r="W14"/>
  <c r="U14"/>
  <c r="V14" s="1"/>
  <c r="T14"/>
  <c r="S14"/>
  <c r="Q14"/>
  <c r="P14"/>
  <c r="N14"/>
  <c r="M14"/>
  <c r="K14"/>
  <c r="J14"/>
  <c r="H14"/>
  <c r="G14"/>
  <c r="E14"/>
  <c r="D14"/>
  <c r="AL13"/>
  <c r="AC13"/>
  <c r="AA13"/>
  <c r="AB13" s="1"/>
  <c r="Z13"/>
  <c r="X13"/>
  <c r="W13"/>
  <c r="U13"/>
  <c r="T13"/>
  <c r="S13"/>
  <c r="Q13"/>
  <c r="P13"/>
  <c r="N13"/>
  <c r="M13"/>
  <c r="K13"/>
  <c r="J13"/>
  <c r="H13"/>
  <c r="G13"/>
  <c r="E13"/>
  <c r="AI13" s="1"/>
  <c r="D13"/>
  <c r="AL12"/>
  <c r="AD12"/>
  <c r="AC12"/>
  <c r="AA12"/>
  <c r="AB12" s="1"/>
  <c r="Z12"/>
  <c r="X12"/>
  <c r="W12"/>
  <c r="U12"/>
  <c r="T12"/>
  <c r="S12"/>
  <c r="Q12"/>
  <c r="P12"/>
  <c r="N12"/>
  <c r="M12"/>
  <c r="K12"/>
  <c r="J12"/>
  <c r="H12"/>
  <c r="G12"/>
  <c r="E12"/>
  <c r="AI12" s="1"/>
  <c r="D12"/>
  <c r="AL11"/>
  <c r="AD11"/>
  <c r="AC11"/>
  <c r="AA11"/>
  <c r="AB11" s="1"/>
  <c r="Z11"/>
  <c r="X11"/>
  <c r="W11"/>
  <c r="U11"/>
  <c r="V11" s="1"/>
  <c r="T11"/>
  <c r="S11"/>
  <c r="Q11"/>
  <c r="P11"/>
  <c r="N11"/>
  <c r="M11"/>
  <c r="K11"/>
  <c r="J11"/>
  <c r="H11"/>
  <c r="G11"/>
  <c r="E11"/>
  <c r="D11"/>
  <c r="AL10"/>
  <c r="AD10"/>
  <c r="AC10"/>
  <c r="AA10"/>
  <c r="AB10" s="1"/>
  <c r="Z10"/>
  <c r="X10"/>
  <c r="W10"/>
  <c r="U10"/>
  <c r="V10" s="1"/>
  <c r="T10"/>
  <c r="S10"/>
  <c r="Q10"/>
  <c r="P10"/>
  <c r="N10"/>
  <c r="M10"/>
  <c r="K10"/>
  <c r="J10"/>
  <c r="H10"/>
  <c r="G10"/>
  <c r="E10"/>
  <c r="D10"/>
  <c r="AL9"/>
  <c r="AD9"/>
  <c r="AC9"/>
  <c r="AA9"/>
  <c r="AB9" s="1"/>
  <c r="Z9"/>
  <c r="X9"/>
  <c r="W9"/>
  <c r="U9"/>
  <c r="V9" s="1"/>
  <c r="T9"/>
  <c r="S9"/>
  <c r="Q9"/>
  <c r="P9"/>
  <c r="N9"/>
  <c r="M9"/>
  <c r="K9"/>
  <c r="J9"/>
  <c r="H9"/>
  <c r="G9"/>
  <c r="E9"/>
  <c r="AI9" s="1"/>
  <c r="D9"/>
  <c r="AL8"/>
  <c r="AC8"/>
  <c r="AA8"/>
  <c r="Z8"/>
  <c r="X8"/>
  <c r="W8"/>
  <c r="U8"/>
  <c r="V8" s="1"/>
  <c r="T8"/>
  <c r="S8"/>
  <c r="S44" s="1"/>
  <c r="Q8"/>
  <c r="P8"/>
  <c r="N8"/>
  <c r="M8"/>
  <c r="K8"/>
  <c r="J8"/>
  <c r="H8"/>
  <c r="G8"/>
  <c r="E8"/>
  <c r="D8"/>
  <c r="AI21" l="1"/>
  <c r="AI15"/>
  <c r="E44"/>
  <c r="H44"/>
  <c r="G44" s="1"/>
  <c r="K44"/>
  <c r="J44" s="1"/>
  <c r="N44"/>
  <c r="M44" s="1"/>
  <c r="Q44"/>
  <c r="P44" s="1"/>
  <c r="T44"/>
  <c r="AC44"/>
  <c r="AH35"/>
  <c r="AH31"/>
  <c r="AH28"/>
  <c r="AG10"/>
  <c r="AE10" s="1"/>
  <c r="Y16"/>
  <c r="AG18"/>
  <c r="AE18" s="1"/>
  <c r="AH36"/>
  <c r="AH27"/>
  <c r="AH9" i="38"/>
  <c r="V44"/>
  <c r="V12" i="40"/>
  <c r="Y12"/>
  <c r="Y20"/>
  <c r="Y23"/>
  <c r="AH33"/>
  <c r="AG9"/>
  <c r="AE9" s="1"/>
  <c r="AG11"/>
  <c r="AE11" s="1"/>
  <c r="Y13"/>
  <c r="Y22"/>
  <c r="AG23"/>
  <c r="AE23" s="1"/>
  <c r="Y24"/>
  <c r="Y8"/>
  <c r="Z44"/>
  <c r="U44"/>
  <c r="W44"/>
  <c r="AB8"/>
  <c r="Y9"/>
  <c r="Y10"/>
  <c r="AH10" s="1"/>
  <c r="Y11"/>
  <c r="AH11" s="1"/>
  <c r="V13"/>
  <c r="Y14"/>
  <c r="V16"/>
  <c r="Y17"/>
  <c r="Y18"/>
  <c r="AH18" s="1"/>
  <c r="V22"/>
  <c r="AH22" s="1"/>
  <c r="V23"/>
  <c r="V24"/>
  <c r="AH24" s="1"/>
  <c r="Y25"/>
  <c r="AH23" l="1"/>
  <c r="AH9"/>
  <c r="AJ9" s="1"/>
  <c r="AK9" s="1"/>
  <c r="V44"/>
  <c r="AD13"/>
  <c r="AD14"/>
  <c r="AD25"/>
  <c r="AE25" s="1"/>
  <c r="AH25" s="1"/>
  <c r="AJ25" s="1"/>
  <c r="AK25" s="1"/>
  <c r="AD16"/>
  <c r="AE16" s="1"/>
  <c r="AH16" s="1"/>
  <c r="AE20"/>
  <c r="AH20" s="1"/>
  <c r="AI20"/>
  <c r="AI18"/>
  <c r="AJ18" s="1"/>
  <c r="AK18" s="1"/>
  <c r="AI16"/>
  <c r="AI11"/>
  <c r="AJ11" s="1"/>
  <c r="AK11" s="1"/>
  <c r="AJ24"/>
  <c r="AK24" s="1"/>
  <c r="AD17"/>
  <c r="AI17"/>
  <c r="AI10"/>
  <c r="AJ10" s="1"/>
  <c r="AK10" s="1"/>
  <c r="AI23"/>
  <c r="AI22"/>
  <c r="AJ22" s="1"/>
  <c r="AK22" s="1"/>
  <c r="X19"/>
  <c r="Y19" s="1"/>
  <c r="AE19"/>
  <c r="AI19"/>
  <c r="X15"/>
  <c r="Y15" s="1"/>
  <c r="AE15"/>
  <c r="AI14"/>
  <c r="AI24" i="38"/>
  <c r="AI44" s="1"/>
  <c r="AH24"/>
  <c r="AE32" i="40"/>
  <c r="AH32" s="1"/>
  <c r="AG32"/>
  <c r="AE12"/>
  <c r="AH12" s="1"/>
  <c r="AJ12" s="1"/>
  <c r="AK12" s="1"/>
  <c r="AG12"/>
  <c r="X30"/>
  <c r="Y30" s="1"/>
  <c r="X34"/>
  <c r="Y34" s="1"/>
  <c r="X38"/>
  <c r="Y38" s="1"/>
  <c r="X42"/>
  <c r="Y42" s="1"/>
  <c r="AD40"/>
  <c r="AG20"/>
  <c r="AD8"/>
  <c r="AD29"/>
  <c r="AE29" s="1"/>
  <c r="AH29" s="1"/>
  <c r="AE30"/>
  <c r="AD34"/>
  <c r="AE34" s="1"/>
  <c r="AE37"/>
  <c r="AE38"/>
  <c r="AE41"/>
  <c r="AH41" s="1"/>
  <c r="AD42"/>
  <c r="AI39"/>
  <c r="AJ39" s="1"/>
  <c r="AK39" s="1"/>
  <c r="AH37"/>
  <c r="AJ37" s="1"/>
  <c r="AK37" s="1"/>
  <c r="AI35"/>
  <c r="AJ35" s="1"/>
  <c r="AK35" s="1"/>
  <c r="AI30"/>
  <c r="AI29"/>
  <c r="U9" i="42"/>
  <c r="W9" s="1"/>
  <c r="AI43" i="40"/>
  <c r="AI41"/>
  <c r="AI38"/>
  <c r="AI32"/>
  <c r="AI28"/>
  <c r="AJ28" s="1"/>
  <c r="AK28" s="1"/>
  <c r="AI27"/>
  <c r="AJ27" s="1"/>
  <c r="AK27" s="1"/>
  <c r="AI26"/>
  <c r="AD13" i="38"/>
  <c r="AE13" s="1"/>
  <c r="AH13" s="1"/>
  <c r="AJ13" s="1"/>
  <c r="AK13" s="1"/>
  <c r="AI42" i="40"/>
  <c r="AI40"/>
  <c r="AI36"/>
  <c r="AJ36" s="1"/>
  <c r="AK36" s="1"/>
  <c r="AI34"/>
  <c r="AI33"/>
  <c r="AJ33" s="1"/>
  <c r="AK33" s="1"/>
  <c r="AI31"/>
  <c r="AJ31" s="1"/>
  <c r="AK31" s="1"/>
  <c r="AG41"/>
  <c r="AG37"/>
  <c r="AI8"/>
  <c r="AJ10" i="38"/>
  <c r="AK10" s="1"/>
  <c r="AJ9"/>
  <c r="AK9" s="1"/>
  <c r="AJ12"/>
  <c r="AK12" s="1"/>
  <c r="AJ11"/>
  <c r="AK11" s="1"/>
  <c r="AJ23"/>
  <c r="AK23" s="1"/>
  <c r="AJ22"/>
  <c r="AK22" s="1"/>
  <c r="AJ18"/>
  <c r="AK18" s="1"/>
  <c r="AJ16"/>
  <c r="AK16" s="1"/>
  <c r="AJ20"/>
  <c r="AK20" s="1"/>
  <c r="AJ15"/>
  <c r="AK15" s="1"/>
  <c r="U30" i="42"/>
  <c r="AJ19" i="38"/>
  <c r="AK19" s="1"/>
  <c r="AJ27"/>
  <c r="AK27" s="1"/>
  <c r="AJ28"/>
  <c r="AK28" s="1"/>
  <c r="AJ32"/>
  <c r="AK32" s="1"/>
  <c r="AJ30"/>
  <c r="AK30" s="1"/>
  <c r="AJ31"/>
  <c r="AK31" s="1"/>
  <c r="U34" i="42"/>
  <c r="AJ37" i="38"/>
  <c r="AK37" s="1"/>
  <c r="AJ33"/>
  <c r="AK33" s="1"/>
  <c r="AJ36"/>
  <c r="AK36" s="1"/>
  <c r="AJ34"/>
  <c r="AK34" s="1"/>
  <c r="AJ35"/>
  <c r="AK35" s="1"/>
  <c r="X41"/>
  <c r="Y41" s="1"/>
  <c r="AJ38"/>
  <c r="AK38" s="1"/>
  <c r="AJ39"/>
  <c r="AK39" s="1"/>
  <c r="AB8"/>
  <c r="U11" i="42"/>
  <c r="T14"/>
  <c r="Y14" s="1"/>
  <c r="T9"/>
  <c r="Y9" s="1"/>
  <c r="T10"/>
  <c r="Y10" s="1"/>
  <c r="T26"/>
  <c r="Y26" s="1"/>
  <c r="T30"/>
  <c r="Y30" s="1"/>
  <c r="U5"/>
  <c r="W5" s="1"/>
  <c r="X35"/>
  <c r="AA35" s="1"/>
  <c r="X31"/>
  <c r="AA31" s="1"/>
  <c r="X28"/>
  <c r="AA28" s="1"/>
  <c r="X20"/>
  <c r="AA20" s="1"/>
  <c r="X30"/>
  <c r="AA30" s="1"/>
  <c r="X17"/>
  <c r="AA17" s="1"/>
  <c r="X8"/>
  <c r="AA8" s="1"/>
  <c r="AA6"/>
  <c r="X9"/>
  <c r="AA9" s="1"/>
  <c r="AA12"/>
  <c r="X13"/>
  <c r="AA13" s="1"/>
  <c r="X15"/>
  <c r="AA15" s="1"/>
  <c r="X16"/>
  <c r="AA16" s="1"/>
  <c r="X19"/>
  <c r="AA19" s="1"/>
  <c r="X21"/>
  <c r="AA21" s="1"/>
  <c r="X22"/>
  <c r="AA22" s="1"/>
  <c r="X25"/>
  <c r="AA25" s="1"/>
  <c r="X27"/>
  <c r="AA27" s="1"/>
  <c r="X29"/>
  <c r="AA29" s="1"/>
  <c r="AA33"/>
  <c r="X34"/>
  <c r="AA34" s="1"/>
  <c r="X36"/>
  <c r="AA36" s="1"/>
  <c r="X38"/>
  <c r="AA38" s="1"/>
  <c r="Z6"/>
  <c r="AB6" s="1"/>
  <c r="Z8"/>
  <c r="Z12"/>
  <c r="Z13"/>
  <c r="Z15"/>
  <c r="Z16"/>
  <c r="Z17"/>
  <c r="Z19"/>
  <c r="Z20"/>
  <c r="Z21"/>
  <c r="Z25"/>
  <c r="Z27"/>
  <c r="Z28"/>
  <c r="Z29"/>
  <c r="Z31"/>
  <c r="Z33"/>
  <c r="Z35"/>
  <c r="Z36"/>
  <c r="Z38"/>
  <c r="T34"/>
  <c r="Y34" s="1"/>
  <c r="Y13"/>
  <c r="Y20"/>
  <c r="Y21"/>
  <c r="Y25"/>
  <c r="Y27"/>
  <c r="Y28"/>
  <c r="Y29"/>
  <c r="Y31"/>
  <c r="Y35"/>
  <c r="T5"/>
  <c r="Y5" s="1"/>
  <c r="Y8"/>
  <c r="T11"/>
  <c r="Y11" s="1"/>
  <c r="Y15"/>
  <c r="Y16"/>
  <c r="Y17"/>
  <c r="Y19"/>
  <c r="T22"/>
  <c r="Y22" s="1"/>
  <c r="Y36"/>
  <c r="T37"/>
  <c r="Y37" s="1"/>
  <c r="Y38"/>
  <c r="T39"/>
  <c r="Y39" s="1"/>
  <c r="V45"/>
  <c r="Q45"/>
  <c r="Z9" l="1"/>
  <c r="AJ29" i="40"/>
  <c r="AK29" s="1"/>
  <c r="AJ16"/>
  <c r="AK16" s="1"/>
  <c r="AJ23"/>
  <c r="AK23" s="1"/>
  <c r="AG30"/>
  <c r="AJ32"/>
  <c r="AK32" s="1"/>
  <c r="AI44"/>
  <c r="AJ41"/>
  <c r="AK41" s="1"/>
  <c r="AJ24" i="38"/>
  <c r="AK24" s="1"/>
  <c r="AJ20" i="40"/>
  <c r="AK20" s="1"/>
  <c r="W11" i="42"/>
  <c r="W34"/>
  <c r="W30"/>
  <c r="AB31"/>
  <c r="AC31"/>
  <c r="X39"/>
  <c r="AA39" s="1"/>
  <c r="AG38" i="40"/>
  <c r="AD25" i="38"/>
  <c r="AE25" s="1"/>
  <c r="AH25" s="1"/>
  <c r="AJ25" s="1"/>
  <c r="AK25" s="1"/>
  <c r="Z30" i="42"/>
  <c r="AC30" s="1"/>
  <c r="U37"/>
  <c r="U39"/>
  <c r="Z39" s="1"/>
  <c r="AG13" i="38"/>
  <c r="U22" i="42"/>
  <c r="W22" s="1"/>
  <c r="U14"/>
  <c r="Z14" s="1"/>
  <c r="AD29" i="38"/>
  <c r="AD17"/>
  <c r="AE17" s="1"/>
  <c r="AH17" s="1"/>
  <c r="AJ17" s="1"/>
  <c r="AK17" s="1"/>
  <c r="U10" i="42"/>
  <c r="Z10" s="1"/>
  <c r="Z37"/>
  <c r="AB35"/>
  <c r="U26"/>
  <c r="W26" s="1"/>
  <c r="AG16" i="40"/>
  <c r="AB12" i="42"/>
  <c r="Z11"/>
  <c r="X14"/>
  <c r="AA14" s="1"/>
  <c r="AC33"/>
  <c r="AC36"/>
  <c r="AB36"/>
  <c r="AB28"/>
  <c r="X5"/>
  <c r="AA5" s="1"/>
  <c r="X37"/>
  <c r="AA37" s="1"/>
  <c r="AC28"/>
  <c r="AC35"/>
  <c r="AB38"/>
  <c r="AC6"/>
  <c r="AB33"/>
  <c r="Z34"/>
  <c r="AC34" s="1"/>
  <c r="Z5"/>
  <c r="X11"/>
  <c r="AA11" s="1"/>
  <c r="X26"/>
  <c r="AA26" s="1"/>
  <c r="X10"/>
  <c r="AA10" s="1"/>
  <c r="AG34" i="40"/>
  <c r="AD40" i="38"/>
  <c r="AD14"/>
  <c r="AG19" i="40"/>
  <c r="AH30"/>
  <c r="AJ30" s="1"/>
  <c r="AK30" s="1"/>
  <c r="AC38" i="42"/>
  <c r="AC12"/>
  <c r="AH38" i="40"/>
  <c r="AJ38" s="1"/>
  <c r="AK38" s="1"/>
  <c r="AD42" i="38"/>
  <c r="AH34" i="40"/>
  <c r="AJ34" s="1"/>
  <c r="AK34" s="1"/>
  <c r="AH41" i="38"/>
  <c r="AJ41" s="1"/>
  <c r="AK41" s="1"/>
  <c r="AB9" i="42"/>
  <c r="AC9"/>
  <c r="AH15" i="40"/>
  <c r="AJ15" s="1"/>
  <c r="AK15" s="1"/>
  <c r="AE17"/>
  <c r="AH17" s="1"/>
  <c r="AJ17" s="1"/>
  <c r="AK17" s="1"/>
  <c r="AG17"/>
  <c r="AG41" i="38"/>
  <c r="AD8"/>
  <c r="AG29" i="40"/>
  <c r="AG15"/>
  <c r="AH19"/>
  <c r="AJ19" s="1"/>
  <c r="AK19" s="1"/>
  <c r="AB29" i="42"/>
  <c r="AC29"/>
  <c r="AC25"/>
  <c r="AB25"/>
  <c r="AC19"/>
  <c r="AB19"/>
  <c r="AC16"/>
  <c r="AB16"/>
  <c r="AB13"/>
  <c r="AC13"/>
  <c r="AC8"/>
  <c r="AB8"/>
  <c r="AC17"/>
  <c r="AB17"/>
  <c r="AB27"/>
  <c r="AC27"/>
  <c r="AB21"/>
  <c r="AC21"/>
  <c r="AC15"/>
  <c r="AB15"/>
  <c r="AC20"/>
  <c r="AB20"/>
  <c r="AE42" i="40"/>
  <c r="AH42" s="1"/>
  <c r="AJ42" s="1"/>
  <c r="AK42" s="1"/>
  <c r="AG42"/>
  <c r="AE14"/>
  <c r="AH14" s="1"/>
  <c r="AJ14" s="1"/>
  <c r="AK14" s="1"/>
  <c r="AG14"/>
  <c r="AE8"/>
  <c r="AG8"/>
  <c r="AE40"/>
  <c r="AH40" s="1"/>
  <c r="AJ40" s="1"/>
  <c r="AK40" s="1"/>
  <c r="AG40"/>
  <c r="AE13"/>
  <c r="AH13" s="1"/>
  <c r="AJ13" s="1"/>
  <c r="AK13" s="1"/>
  <c r="AG13"/>
  <c r="AG25"/>
  <c r="AC39" i="42" l="1"/>
  <c r="AC11"/>
  <c r="AC10"/>
  <c r="AB5"/>
  <c r="AB39"/>
  <c r="AB30"/>
  <c r="W14"/>
  <c r="W37"/>
  <c r="W10"/>
  <c r="W39"/>
  <c r="AC5"/>
  <c r="AG25" i="38"/>
  <c r="AC14" i="42"/>
  <c r="AC37"/>
  <c r="AE29" i="38"/>
  <c r="AH29" s="1"/>
  <c r="AJ29" s="1"/>
  <c r="AK29" s="1"/>
  <c r="AG29"/>
  <c r="Z22" i="42"/>
  <c r="AG17" i="38"/>
  <c r="AB34" i="42"/>
  <c r="AB11"/>
  <c r="AB37"/>
  <c r="AB14"/>
  <c r="Z26"/>
  <c r="AB10"/>
  <c r="AE40" i="38"/>
  <c r="AH40" s="1"/>
  <c r="AJ40" s="1"/>
  <c r="AK40" s="1"/>
  <c r="AG40"/>
  <c r="AE14"/>
  <c r="AH14" s="1"/>
  <c r="AJ14" s="1"/>
  <c r="AK14" s="1"/>
  <c r="AG14"/>
  <c r="AE42"/>
  <c r="AH42" s="1"/>
  <c r="AJ42" s="1"/>
  <c r="AK42" s="1"/>
  <c r="AG42"/>
  <c r="AE8"/>
  <c r="AG8"/>
  <c r="AH8" i="40"/>
  <c r="AB22" i="42" l="1"/>
  <c r="AC22"/>
  <c r="AB26"/>
  <c r="AC26"/>
  <c r="AH8" i="38"/>
  <c r="AJ8" i="40"/>
  <c r="AJ8" i="38" l="1"/>
  <c r="AK8" i="40"/>
  <c r="AK8" i="38" l="1"/>
  <c r="M40" i="42" l="1"/>
  <c r="X23"/>
  <c r="T23"/>
  <c r="X40"/>
  <c r="T40"/>
  <c r="L40" l="1"/>
  <c r="L18"/>
  <c r="K18"/>
  <c r="K23"/>
  <c r="L23"/>
  <c r="M23"/>
  <c r="C40"/>
  <c r="C41" s="1"/>
  <c r="E40"/>
  <c r="E41" s="1"/>
  <c r="G40"/>
  <c r="G41" s="1"/>
  <c r="G45" s="1"/>
  <c r="I40"/>
  <c r="I41" s="1"/>
  <c r="I45" s="1"/>
  <c r="K40"/>
  <c r="N18"/>
  <c r="M18"/>
  <c r="D40"/>
  <c r="D41" s="1"/>
  <c r="F40"/>
  <c r="F41" s="1"/>
  <c r="F45" s="1"/>
  <c r="H40"/>
  <c r="H41" s="1"/>
  <c r="H45" s="1"/>
  <c r="J40"/>
  <c r="J41" s="1"/>
  <c r="J45" s="1"/>
  <c r="X43" i="38"/>
  <c r="Y43" s="1"/>
  <c r="X43" i="40"/>
  <c r="Y43" s="1"/>
  <c r="X21" i="38"/>
  <c r="X21" i="40"/>
  <c r="X26" i="38"/>
  <c r="Y26" s="1"/>
  <c r="X26" i="40"/>
  <c r="Y26" s="1"/>
  <c r="N40" i="42"/>
  <c r="N23"/>
  <c r="O40"/>
  <c r="S40"/>
  <c r="U40"/>
  <c r="AD43" i="38"/>
  <c r="AE43" s="1"/>
  <c r="AD43" i="40"/>
  <c r="AE43" s="1"/>
  <c r="U23" i="42"/>
  <c r="AD26" i="38"/>
  <c r="AE26" s="1"/>
  <c r="AD26" i="40"/>
  <c r="AE26" s="1"/>
  <c r="P18" i="42"/>
  <c r="X18"/>
  <c r="X41" s="1"/>
  <c r="X45" s="1"/>
  <c r="P40"/>
  <c r="O18"/>
  <c r="S18"/>
  <c r="AD21" i="40"/>
  <c r="AD21" i="38"/>
  <c r="U18" i="42"/>
  <c r="W18" s="1"/>
  <c r="T18"/>
  <c r="T41" s="1"/>
  <c r="T45" s="1"/>
  <c r="O23"/>
  <c r="S23"/>
  <c r="P23"/>
  <c r="Y23" l="1"/>
  <c r="E45"/>
  <c r="D45" s="1"/>
  <c r="C45" s="1"/>
  <c r="K41"/>
  <c r="K45" s="1"/>
  <c r="W40"/>
  <c r="W23"/>
  <c r="AA23"/>
  <c r="Y40"/>
  <c r="M41"/>
  <c r="M45" s="1"/>
  <c r="L41"/>
  <c r="L45" s="1"/>
  <c r="X44" i="38"/>
  <c r="Y21"/>
  <c r="Y44" s="1"/>
  <c r="AA40" i="42"/>
  <c r="N41"/>
  <c r="N45" s="1"/>
  <c r="Y21" i="40"/>
  <c r="Y44" s="1"/>
  <c r="X44"/>
  <c r="AA26"/>
  <c r="R23" i="42"/>
  <c r="Z23"/>
  <c r="AE21" i="38"/>
  <c r="AE44" s="1"/>
  <c r="AD44"/>
  <c r="AE21" i="40"/>
  <c r="AE44" s="1"/>
  <c r="AD44"/>
  <c r="S41" i="42"/>
  <c r="S45" s="1"/>
  <c r="AA18"/>
  <c r="R40"/>
  <c r="Z40"/>
  <c r="AB40" s="1"/>
  <c r="R18"/>
  <c r="P41"/>
  <c r="Z18"/>
  <c r="Y18"/>
  <c r="Y41" s="1"/>
  <c r="U41"/>
  <c r="U45" s="1"/>
  <c r="AA43" i="40"/>
  <c r="AA21"/>
  <c r="AC23" i="42" l="1"/>
  <c r="AB23"/>
  <c r="AA45"/>
  <c r="AB21" i="40"/>
  <c r="AA44"/>
  <c r="AG21"/>
  <c r="Z41" i="42"/>
  <c r="AB18"/>
  <c r="AB41" s="1"/>
  <c r="R41"/>
  <c r="R45" s="1"/>
  <c r="AA21" i="38"/>
  <c r="AA43"/>
  <c r="AA26"/>
  <c r="AB26" i="40"/>
  <c r="AH26" s="1"/>
  <c r="AJ26" s="1"/>
  <c r="AK26" s="1"/>
  <c r="AG26"/>
  <c r="AC40" i="42"/>
  <c r="AB43" i="40"/>
  <c r="AH43" s="1"/>
  <c r="AJ43" s="1"/>
  <c r="AK43" s="1"/>
  <c r="AG43"/>
  <c r="W41" i="42"/>
  <c r="W45" s="1"/>
  <c r="O41"/>
  <c r="O45" s="1"/>
  <c r="Y45" s="1"/>
  <c r="P45"/>
  <c r="Z45" s="1"/>
  <c r="AA41"/>
  <c r="AC41" s="1"/>
  <c r="AC18"/>
  <c r="AB45" l="1"/>
  <c r="AB43" i="38"/>
  <c r="AH43" s="1"/>
  <c r="AJ43" s="1"/>
  <c r="AK43" s="1"/>
  <c r="AG43"/>
  <c r="AB44" i="40"/>
  <c r="AH21"/>
  <c r="AG44"/>
  <c r="AB26" i="38"/>
  <c r="AH26" s="1"/>
  <c r="AJ26" s="1"/>
  <c r="AK26" s="1"/>
  <c r="AG26"/>
  <c r="AB21"/>
  <c r="AA44"/>
  <c r="AG21"/>
  <c r="AC45" i="42"/>
  <c r="AG44" i="38" l="1"/>
  <c r="AJ21" i="40"/>
  <c r="AH44"/>
  <c r="AB44" i="38"/>
  <c r="AH21"/>
  <c r="AJ21" l="1"/>
  <c r="AH44"/>
  <c r="AK21" i="40"/>
  <c r="AJ44"/>
  <c r="AK44" s="1"/>
  <c r="AK21" i="38" l="1"/>
  <c r="AJ44"/>
  <c r="AK44" s="1"/>
</calcChain>
</file>

<file path=xl/comments1.xml><?xml version="1.0" encoding="utf-8"?>
<comments xmlns="http://schemas.openxmlformats.org/spreadsheetml/2006/main">
  <authors>
    <author>Author</author>
    <author>SUBHASH</author>
    <author>HP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
</t>
        </r>
      </text>
    </comment>
    <comment ref="Y9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as per calculation we deducted Rs 64.95 crore of state share liablities from AP  and add to Teleagna 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prev comment: relates to 2008-09 
revised on 19.04.2011-In Audit report 2008-09 and 2009-10 4 crore credited in both the years.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Amount credited in Bank is Rs. 188.33 crore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Source;- Anil Garg
</t>
        </r>
      </text>
    </comment>
    <comment ref="K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1.15 under RCH &amp; 24.00 under Mission
</t>
        </r>
      </text>
    </comment>
    <comment ref="Z21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as directed by Jayant Ji (Reconciled &amp; confirmed with states )
dated 16-12.-2014
</t>
        </r>
      </text>
    </comment>
    <comment ref="N2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Pertain to previous year
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it was 9.25 cr, as per AR. 07-08
, 11.25 cr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 Ucs Submitted by state dated as on 17.10.2012
Ref:- sanjeev
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 51.02 has been refunded as per audit report, as intimated by Utpal kapoor
</t>
        </r>
      </text>
    </comment>
    <comment ref="T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mail from UK(FC) on 17.09.2012
</t>
        </r>
      </text>
    </comment>
    <comment ref="E25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Treasury Route Rs67.76 cr
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shown NIL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data given by dharmendra on 26.03.2012
</t>
        </r>
      </text>
    </comment>
    <comment ref="N2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reported 127.09 but as per Audited balance sheet it is reported 131.39cr
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Ucs Submitted by state dated as on 17.10.2012,through treasury Route.
 </t>
        </r>
      </text>
    </comment>
    <comment ref="K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A.R. 119.81, as per MIS, 113.56
</t>
        </r>
      </text>
    </comment>
    <comment ref="N28" authorId="0">
      <text/>
    </comment>
    <comment ref="E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source-Sanjeev Gupta 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Fund tfd. By Govt. of Nagaland through state communization committee</t>
        </r>
      </text>
    </comment>
    <comment ref="E33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Through treasury route 7.95 Cr.
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Treasury route
JKM
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</t>
        </r>
      </text>
    </comment>
    <comment ref="J3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the yr. 2009-10, release of rs. 137.83 cr. Under IM pertaining to salary arrear for the yr. 2001-02. hence the proportainate state share  rs. 24.33 cr. Not considered</t>
        </r>
      </text>
    </comment>
    <comment ref="E36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Treasury Route :7.53cr
</t>
        </r>
      </text>
    </comment>
    <comment ref="T3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Bank statement has nor received as confirmed by kaushal sir
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committed 3.56 crore while as per AR 1 cr.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source;- JKM </t>
        </r>
      </text>
    </comment>
    <comment ref="T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 35.74 cr as per mail dated 28.09.2012</t>
        </r>
      </text>
    </comment>
    <comment ref="T39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bank satatement pending
</t>
        </r>
      </text>
    </comment>
    <comment ref="W42" authorId="2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mail for 14.16 cr on 10.03.2014</t>
        </r>
      </text>
    </comment>
  </commentList>
</comments>
</file>

<file path=xl/comments2.xml><?xml version="1.0" encoding="utf-8"?>
<comments xmlns="http://schemas.openxmlformats.org/spreadsheetml/2006/main">
  <authors>
    <author>Author</author>
    <author>SUBHASH</author>
    <author>HP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
</t>
        </r>
      </text>
    </comment>
    <comment ref="Y9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as per calculation we deducted Rs 64.95 crore of state share liablities from AP  and add to Teleagna 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prev comment: relates to 2008-09 
revised on 19.04.2011-In Audit report 2008-09 and 2009-10 4 crore credited in both the years.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Amount credited in Bank is Rs. 188.33 crore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Source;- Anil Garg
</t>
        </r>
      </text>
    </comment>
    <comment ref="K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1.15 under RCH &amp; 24.00 under Mission
</t>
        </r>
      </text>
    </comment>
    <comment ref="Z21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as directed by Jayant Ji (Reconciled &amp; confirmed with states )
dated 16-12.-2014
</t>
        </r>
      </text>
    </comment>
    <comment ref="N2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Pertain to previous year
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it was 9.25 cr, as per AR. 07-08
, 11.25 cr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 Ucs Submitted by state dated as on 17.10.2012
Ref:- sanjeev
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 51.02 has been refunded as per audit report, as intimated by Utpal kapoor
</t>
        </r>
      </text>
    </comment>
    <comment ref="T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mail from UK(FC) on 17.09.2012
</t>
        </r>
      </text>
    </comment>
    <comment ref="E25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Treasury Route Rs67.76 cr
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shown NIL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data given by dharmendra on 26.03.2012
</t>
        </r>
      </text>
    </comment>
    <comment ref="N2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reported 127.09 but as per Audited balance sheet it is reported 131.39cr
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Ucs Submitted by state dated as on 17.10.2012,through treasury Route.
 </t>
        </r>
      </text>
    </comment>
    <comment ref="K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A.R. 119.81, as per MIS, 113.56
</t>
        </r>
      </text>
    </comment>
    <comment ref="N28" authorId="0">
      <text/>
    </comment>
    <comment ref="E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source-Sanjeev Gupta 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Fund tfd. By Govt. of Nagaland through state communization committee</t>
        </r>
      </text>
    </comment>
    <comment ref="E33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Through treasury route 7.95 Cr.
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Treasury route
JKM
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</t>
        </r>
      </text>
    </comment>
    <comment ref="J3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the yr. 2009-10, release of rs. 137.83 cr. Under IM pertaining to salary arrear for the yr. 2001-02. hence the proportainate state share  rs. 24.33 cr. Not considered</t>
        </r>
      </text>
    </comment>
    <comment ref="E36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Treasury Route :7.53cr
</t>
        </r>
      </text>
    </comment>
    <comment ref="T3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Bank statement has nor received as confirmed by kaushal sir
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earlier committed 3.56 crore while as per AR 1 cr.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Through Treasury Route
source;- JKM </t>
        </r>
      </text>
    </comment>
    <comment ref="T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 35.74 cr as per mail dated 28.09.2012</t>
        </r>
      </text>
    </comment>
    <comment ref="T39" authorId="1">
      <text>
        <r>
          <rPr>
            <b/>
            <sz val="9"/>
            <color indexed="81"/>
            <rFont val="Tahoma"/>
            <family val="2"/>
          </rPr>
          <t>SUBHASH:</t>
        </r>
        <r>
          <rPr>
            <sz val="9"/>
            <color indexed="81"/>
            <rFont val="Tahoma"/>
            <family val="2"/>
          </rPr>
          <t xml:space="preserve">
bank satatement pending
</t>
        </r>
      </text>
    </comment>
    <comment ref="W42" authorId="2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mail for 14.16 cr on 10.03.2014</t>
        </r>
      </text>
    </comment>
  </commentList>
</comments>
</file>

<file path=xl/sharedStrings.xml><?xml version="1.0" encoding="utf-8"?>
<sst xmlns="http://schemas.openxmlformats.org/spreadsheetml/2006/main" count="349" uniqueCount="128">
  <si>
    <t>Sl. No.</t>
  </si>
  <si>
    <t xml:space="preserve">Allocation </t>
  </si>
  <si>
    <t xml:space="preserve">Release </t>
  </si>
  <si>
    <t>Exp.</t>
  </si>
  <si>
    <t>Release</t>
  </si>
  <si>
    <t>Exp</t>
  </si>
  <si>
    <t>Allocation</t>
  </si>
  <si>
    <t>States</t>
  </si>
  <si>
    <t xml:space="preserve">Andaman &amp; Nicobar Islands 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</si>
  <si>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</si>
  <si>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</si>
  <si>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</si>
  <si>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</si>
  <si>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</si>
  <si>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</si>
  <si>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</si>
  <si>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</si>
  <si>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</si>
  <si>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</si>
  <si>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</si>
  <si>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</si>
  <si>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</si>
  <si>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</si>
  <si>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</si>
  <si>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</si>
  <si>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</si>
  <si>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</si>
  <si>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</si>
  <si>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</si>
  <si>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</si>
  <si>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</si>
  <si>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</si>
  <si>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</si>
  <si>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Orissa</t>
  </si>
  <si>
    <t>Puducherry</t>
  </si>
  <si>
    <t>Punjab</t>
  </si>
  <si>
    <t>Rajasthan</t>
  </si>
  <si>
    <t>Sikkim</t>
  </si>
  <si>
    <t>Tamil Nadu</t>
  </si>
  <si>
    <t>Tripura</t>
  </si>
  <si>
    <t>Uttar Pradesh</t>
  </si>
  <si>
    <t>Uttarakhand</t>
  </si>
  <si>
    <t>West Bengal</t>
  </si>
  <si>
    <t>Rs. in crore</t>
  </si>
  <si>
    <t>2012-13</t>
  </si>
  <si>
    <t>2013-14</t>
  </si>
  <si>
    <t>Cumu lative Unspent Balance
Balance</t>
  </si>
  <si>
    <t>2014-15</t>
  </si>
  <si>
    <t>RCH Flexible Pool</t>
  </si>
  <si>
    <t xml:space="preserve">Routine Immunization </t>
  </si>
  <si>
    <t>Pulse Polio Immunisation</t>
  </si>
  <si>
    <t>National I.D.D. Control Prog.</t>
  </si>
  <si>
    <t>Sub  Total</t>
  </si>
  <si>
    <t>Others</t>
  </si>
  <si>
    <t>Total</t>
  </si>
  <si>
    <t>% of Utilisation</t>
  </si>
  <si>
    <t>(Rs. in crore)</t>
  </si>
  <si>
    <t>Rs in Crore</t>
  </si>
  <si>
    <t>S.No.</t>
  </si>
  <si>
    <t>State</t>
  </si>
  <si>
    <t>2007-08</t>
  </si>
  <si>
    <t>2008-09</t>
  </si>
  <si>
    <t xml:space="preserve">2009-10 </t>
  </si>
  <si>
    <t xml:space="preserve">2010-11 </t>
  </si>
  <si>
    <t>2011-12</t>
  </si>
  <si>
    <t>% of Outstanding Amount</t>
  </si>
  <si>
    <t>Releases</t>
  </si>
  <si>
    <t>Amount to be Contributed</t>
  </si>
  <si>
    <t>Amount Credited</t>
  </si>
  <si>
    <t>Total Release(under NHM)</t>
  </si>
  <si>
    <t>Outstanding</t>
  </si>
  <si>
    <t>1</t>
  </si>
  <si>
    <t>Andaman &amp; Nicobar Islands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</si>
  <si>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</si>
  <si>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</si>
  <si>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</si>
  <si>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</si>
  <si>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</si>
  <si>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</si>
  <si>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</si>
  <si>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</si>
  <si>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</si>
  <si>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</si>
  <si>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</si>
  <si>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</si>
  <si>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</si>
  <si>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</si>
  <si>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</si>
  <si>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</si>
  <si>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</si>
  <si>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</si>
  <si>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</si>
  <si>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</si>
  <si>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</si>
  <si>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</si>
  <si>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</si>
  <si>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</si>
  <si>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</si>
  <si>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</si>
  <si>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Pondicherry</t>
  </si>
  <si>
    <t>28</t>
  </si>
  <si>
    <t>29</t>
  </si>
  <si>
    <t>30</t>
  </si>
  <si>
    <t>31</t>
  </si>
  <si>
    <t>32</t>
  </si>
  <si>
    <t>33</t>
  </si>
  <si>
    <t>34</t>
  </si>
  <si>
    <t>35</t>
  </si>
  <si>
    <t>Grand Total</t>
  </si>
  <si>
    <t>2005-06 to 2011-12</t>
  </si>
  <si>
    <t xml:space="preserve">T  O  T  A  L                                     </t>
  </si>
  <si>
    <t>Telangana</t>
  </si>
  <si>
    <t>2015-16</t>
  </si>
  <si>
    <t>Total (2007-08 to 2015-16)</t>
  </si>
  <si>
    <t>Amount to be Contributed (60:40)</t>
  </si>
  <si>
    <t>Amount to be Contributed (25:75)</t>
  </si>
  <si>
    <t xml:space="preserve"> State Share Contribution Details 60:40 Ratio (for the Period from F.Y. 2007-08 to 2015-16)</t>
  </si>
  <si>
    <t xml:space="preserve"> State Share Contribution Details 75:25 Ratio (for the Period from F.Y. 2007-08 to 2015-16)</t>
  </si>
  <si>
    <t>Statement Showing Statewise Allocation, Release and Expenditure under NHM</t>
  </si>
  <si>
    <t>RI &amp; PPI kind Grant</t>
  </si>
  <si>
    <t>Total Releases incl KG</t>
  </si>
  <si>
    <t xml:space="preserve">Kind Grant </t>
  </si>
  <si>
    <t>Forward linkages, Others, Head Quarters and pilot projects</t>
  </si>
  <si>
    <t>2016-17</t>
  </si>
  <si>
    <t>206-17</t>
  </si>
  <si>
    <t>TOTAL (2007-08 to 2016-17)</t>
  </si>
  <si>
    <t>Amount in crore)</t>
  </si>
  <si>
    <t>Total RCH Flexible Pool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</si>
</sst>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 * #,##0.00_ ;_ * \-#,##0.00_ ;_ * &quot;-&quot;??_ ;_ @_ "/>
    <numFmt numFmtId="165" formatCode="0.00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EA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</cellStyleXfs>
  <cellXfs count="116">
    <xf numFmtId="0" fontId="0" fillId="0" borderId="0" xfId="0"/>
    <xf numFmtId="0" fontId="10" fillId="2" borderId="0" xfId="7" applyFill="1"/>
    <xf numFmtId="0" fontId="8" fillId="2" borderId="0" xfId="5" applyFont="1" applyFill="1" applyBorder="1"/>
    <xf numFmtId="0" fontId="8" fillId="2" borderId="0" xfId="5" applyFont="1" applyFill="1"/>
    <xf numFmtId="2" fontId="12" fillId="2" borderId="2" xfId="7" applyNumberFormat="1" applyFont="1" applyFill="1" applyBorder="1"/>
    <xf numFmtId="0" fontId="7" fillId="2" borderId="0" xfId="7" applyFont="1" applyFill="1"/>
    <xf numFmtId="9" fontId="10" fillId="2" borderId="0" xfId="88" applyFont="1" applyFill="1"/>
    <xf numFmtId="0" fontId="6" fillId="2" borderId="0" xfId="7" applyFont="1" applyFill="1"/>
    <xf numFmtId="0" fontId="13" fillId="2" borderId="0" xfId="7" applyFont="1" applyFill="1"/>
    <xf numFmtId="0" fontId="16" fillId="2" borderId="0" xfId="0" applyFont="1" applyFill="1"/>
    <xf numFmtId="0" fontId="16" fillId="2" borderId="1" xfId="0" applyFont="1" applyFill="1" applyBorder="1"/>
    <xf numFmtId="0" fontId="16" fillId="2" borderId="2" xfId="0" applyFont="1" applyFill="1" applyBorder="1"/>
    <xf numFmtId="0" fontId="15" fillId="2" borderId="2" xfId="0" applyFont="1" applyFill="1" applyBorder="1"/>
    <xf numFmtId="9" fontId="15" fillId="2" borderId="3" xfId="88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/>
    </xf>
    <xf numFmtId="0" fontId="15" fillId="2" borderId="2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vertical="center" wrapText="1"/>
    </xf>
    <xf numFmtId="0" fontId="16" fillId="2" borderId="1" xfId="0" quotePrefix="1" applyFont="1" applyFill="1" applyBorder="1" applyAlignment="1">
      <alignment horizontal="center"/>
    </xf>
    <xf numFmtId="164" fontId="17" fillId="4" borderId="2" xfId="89" applyFont="1" applyFill="1" applyBorder="1" applyAlignment="1">
      <alignment horizontal="center" vertical="top"/>
    </xf>
    <xf numFmtId="164" fontId="17" fillId="4" borderId="2" xfId="89" applyFont="1" applyFill="1" applyBorder="1" applyAlignment="1">
      <alignment horizontal="center" vertical="center"/>
    </xf>
    <xf numFmtId="9" fontId="18" fillId="4" borderId="3" xfId="88" applyFont="1" applyFill="1" applyBorder="1" applyAlignment="1">
      <alignment horizontal="center" vertical="top"/>
    </xf>
    <xf numFmtId="164" fontId="19" fillId="2" borderId="0" xfId="0" applyNumberFormat="1" applyFont="1" applyFill="1"/>
    <xf numFmtId="0" fontId="19" fillId="2" borderId="0" xfId="0" applyFont="1" applyFill="1"/>
    <xf numFmtId="164" fontId="17" fillId="2" borderId="2" xfId="89" applyFont="1" applyFill="1" applyBorder="1" applyAlignment="1">
      <alignment horizontal="center" vertical="top"/>
    </xf>
    <xf numFmtId="164" fontId="19" fillId="0" borderId="2" xfId="89" applyFont="1" applyBorder="1" applyAlignment="1">
      <alignment horizontal="center"/>
    </xf>
    <xf numFmtId="164" fontId="16" fillId="2" borderId="2" xfId="89" applyFont="1" applyFill="1" applyBorder="1" applyAlignment="1">
      <alignment horizontal="center"/>
    </xf>
    <xf numFmtId="164" fontId="16" fillId="2" borderId="2" xfId="89" applyFont="1" applyFill="1" applyBorder="1" applyAlignment="1">
      <alignment horizontal="center" wrapText="1"/>
    </xf>
    <xf numFmtId="164" fontId="16" fillId="2" borderId="2" xfId="89" applyFont="1" applyFill="1" applyBorder="1" applyAlignment="1">
      <alignment vertical="center" wrapText="1"/>
    </xf>
    <xf numFmtId="164" fontId="17" fillId="4" borderId="2" xfId="89" applyFont="1" applyFill="1" applyBorder="1" applyAlignment="1">
      <alignment vertical="center"/>
    </xf>
    <xf numFmtId="164" fontId="19" fillId="2" borderId="2" xfId="89" applyFont="1" applyFill="1" applyBorder="1" applyAlignment="1">
      <alignment horizontal="center"/>
    </xf>
    <xf numFmtId="164" fontId="19" fillId="2" borderId="0" xfId="89" applyFont="1" applyFill="1"/>
    <xf numFmtId="2" fontId="16" fillId="2" borderId="0" xfId="0" applyNumberFormat="1" applyFont="1" applyFill="1" applyBorder="1" applyAlignment="1">
      <alignment horizontal="left"/>
    </xf>
    <xf numFmtId="164" fontId="15" fillId="2" borderId="0" xfId="89" applyFont="1" applyFill="1" applyBorder="1"/>
    <xf numFmtId="2" fontId="15" fillId="2" borderId="0" xfId="89" applyNumberFormat="1" applyFont="1" applyFill="1" applyBorder="1"/>
    <xf numFmtId="164" fontId="16" fillId="2" borderId="0" xfId="89" applyFont="1" applyFill="1" applyBorder="1"/>
    <xf numFmtId="0" fontId="20" fillId="2" borderId="0" xfId="0" applyFont="1" applyFill="1"/>
    <xf numFmtId="9" fontId="20" fillId="2" borderId="0" xfId="88" applyFont="1" applyFill="1" applyAlignment="1">
      <alignment horizontal="center"/>
    </xf>
    <xf numFmtId="2" fontId="4" fillId="2" borderId="2" xfId="5" applyNumberFormat="1" applyFont="1" applyFill="1" applyBorder="1"/>
    <xf numFmtId="2" fontId="10" fillId="2" borderId="0" xfId="7" applyNumberFormat="1" applyFill="1"/>
    <xf numFmtId="0" fontId="4" fillId="2" borderId="2" xfId="5" quotePrefix="1" applyFont="1" applyFill="1" applyBorder="1" applyAlignment="1">
      <alignment horizontal="center"/>
    </xf>
    <xf numFmtId="49" fontId="4" fillId="2" borderId="2" xfId="5" applyNumberFormat="1" applyFont="1" applyFill="1" applyBorder="1"/>
    <xf numFmtId="0" fontId="15" fillId="2" borderId="2" xfId="0" applyNumberFormat="1" applyFont="1" applyFill="1" applyBorder="1" applyAlignment="1">
      <alignment horizontal="center" vertical="center" wrapText="1"/>
    </xf>
    <xf numFmtId="165" fontId="19" fillId="2" borderId="0" xfId="0" applyNumberFormat="1" applyFont="1" applyFill="1"/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/>
    <xf numFmtId="164" fontId="19" fillId="2" borderId="2" xfId="0" applyNumberFormat="1" applyFont="1" applyFill="1" applyBorder="1"/>
    <xf numFmtId="0" fontId="16" fillId="5" borderId="1" xfId="0" quotePrefix="1" applyFont="1" applyFill="1" applyBorder="1" applyAlignment="1">
      <alignment horizontal="center"/>
    </xf>
    <xf numFmtId="0" fontId="16" fillId="0" borderId="14" xfId="0" quotePrefix="1" applyFont="1" applyFill="1" applyBorder="1" applyAlignment="1">
      <alignment horizontal="center"/>
    </xf>
    <xf numFmtId="164" fontId="17" fillId="0" borderId="7" xfId="89" applyFont="1" applyFill="1" applyBorder="1" applyAlignment="1">
      <alignment horizontal="center" vertical="top"/>
    </xf>
    <xf numFmtId="164" fontId="17" fillId="0" borderId="7" xfId="89" applyFont="1" applyFill="1" applyBorder="1" applyAlignment="1">
      <alignment vertical="center"/>
    </xf>
    <xf numFmtId="164" fontId="17" fillId="0" borderId="2" xfId="89" applyFont="1" applyFill="1" applyBorder="1" applyAlignment="1">
      <alignment horizontal="center" vertical="top"/>
    </xf>
    <xf numFmtId="9" fontId="18" fillId="0" borderId="3" xfId="88" applyFont="1" applyFill="1" applyBorder="1" applyAlignment="1">
      <alignment horizontal="center" vertical="top"/>
    </xf>
    <xf numFmtId="164" fontId="19" fillId="0" borderId="0" xfId="0" applyNumberFormat="1" applyFont="1" applyFill="1"/>
    <xf numFmtId="0" fontId="19" fillId="0" borderId="0" xfId="0" applyFont="1" applyFill="1"/>
    <xf numFmtId="0" fontId="19" fillId="0" borderId="2" xfId="0" applyFont="1" applyFill="1" applyBorder="1"/>
    <xf numFmtId="2" fontId="16" fillId="6" borderId="5" xfId="0" applyNumberFormat="1" applyFont="1" applyFill="1" applyBorder="1" applyAlignment="1">
      <alignment horizontal="center"/>
    </xf>
    <xf numFmtId="164" fontId="16" fillId="6" borderId="6" xfId="89" applyFont="1" applyFill="1" applyBorder="1" applyAlignment="1">
      <alignment horizontal="center"/>
    </xf>
    <xf numFmtId="9" fontId="18" fillId="6" borderId="3" xfId="88" applyFont="1" applyFill="1" applyBorder="1" applyAlignment="1">
      <alignment horizontal="center" vertical="top"/>
    </xf>
    <xf numFmtId="0" fontId="19" fillId="6" borderId="0" xfId="0" applyFont="1" applyFill="1"/>
    <xf numFmtId="0" fontId="19" fillId="6" borderId="2" xfId="0" applyFont="1" applyFill="1" applyBorder="1"/>
    <xf numFmtId="164" fontId="17" fillId="0" borderId="2" xfId="89" applyFont="1" applyFill="1" applyBorder="1" applyAlignment="1">
      <alignment horizontal="center" vertical="center"/>
    </xf>
    <xf numFmtId="2" fontId="11" fillId="2" borderId="2" xfId="7" applyNumberFormat="1" applyFont="1" applyFill="1" applyBorder="1"/>
    <xf numFmtId="0" fontId="23" fillId="2" borderId="2" xfId="5" applyFont="1" applyFill="1" applyBorder="1" applyAlignment="1">
      <alignment horizontal="right"/>
    </xf>
    <xf numFmtId="2" fontId="13" fillId="2" borderId="2" xfId="7" applyNumberFormat="1" applyFont="1" applyFill="1" applyBorder="1"/>
    <xf numFmtId="49" fontId="4" fillId="2" borderId="0" xfId="5" applyNumberFormat="1" applyFont="1" applyFill="1" applyBorder="1"/>
    <xf numFmtId="0" fontId="6" fillId="2" borderId="0" xfId="7" applyFont="1" applyFill="1" applyBorder="1"/>
    <xf numFmtId="0" fontId="3" fillId="3" borderId="2" xfId="5" applyNumberFormat="1" applyFont="1" applyFill="1" applyBorder="1" applyAlignment="1">
      <alignment horizontal="center" vertical="center" wrapText="1"/>
    </xf>
    <xf numFmtId="0" fontId="9" fillId="3" borderId="2" xfId="6" applyFont="1" applyFill="1" applyBorder="1" applyAlignment="1">
      <alignment horizontal="center" vertical="top"/>
    </xf>
    <xf numFmtId="2" fontId="10" fillId="2" borderId="2" xfId="7" applyNumberFormat="1" applyFill="1" applyBorder="1"/>
    <xf numFmtId="9" fontId="0" fillId="2" borderId="2" xfId="88" applyFont="1" applyFill="1" applyBorder="1"/>
    <xf numFmtId="9" fontId="14" fillId="2" borderId="2" xfId="88" applyFont="1" applyFill="1" applyBorder="1"/>
    <xf numFmtId="0" fontId="24" fillId="2" borderId="0" xfId="0" applyFont="1" applyFill="1"/>
    <xf numFmtId="2" fontId="20" fillId="2" borderId="0" xfId="88" applyNumberFormat="1" applyFont="1" applyFill="1" applyAlignment="1">
      <alignment horizontal="center"/>
    </xf>
    <xf numFmtId="2" fontId="19" fillId="2" borderId="0" xfId="0" applyNumberFormat="1" applyFont="1" applyFill="1"/>
    <xf numFmtId="0" fontId="15" fillId="2" borderId="2" xfId="0" applyNumberFormat="1" applyFont="1" applyFill="1" applyBorder="1" applyAlignment="1">
      <alignment horizontal="center" vertical="center" wrapText="1"/>
    </xf>
    <xf numFmtId="0" fontId="3" fillId="3" borderId="2" xfId="5" applyNumberFormat="1" applyFont="1" applyFill="1" applyBorder="1" applyAlignment="1">
      <alignment horizontal="center" vertical="center" wrapText="1"/>
    </xf>
    <xf numFmtId="0" fontId="8" fillId="2" borderId="0" xfId="5" applyFont="1" applyFill="1" applyAlignment="1">
      <alignment vertical="center"/>
    </xf>
    <xf numFmtId="2" fontId="25" fillId="2" borderId="2" xfId="7" applyNumberFormat="1" applyFont="1" applyFill="1" applyBorder="1"/>
    <xf numFmtId="0" fontId="0" fillId="0" borderId="2" xfId="0" applyBorder="1"/>
    <xf numFmtId="0" fontId="0" fillId="0" borderId="2" xfId="0" applyFont="1" applyBorder="1"/>
    <xf numFmtId="0" fontId="0" fillId="0" borderId="0" xfId="0" applyFont="1"/>
    <xf numFmtId="0" fontId="15" fillId="2" borderId="2" xfId="0" applyNumberFormat="1" applyFont="1" applyFill="1" applyBorder="1" applyAlignment="1">
      <alignment horizontal="center" vertical="center" wrapText="1"/>
    </xf>
    <xf numFmtId="9" fontId="15" fillId="2" borderId="3" xfId="88" applyFont="1" applyFill="1" applyBorder="1" applyAlignment="1">
      <alignment horizontal="center" vertical="top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9" fontId="15" fillId="2" borderId="15" xfId="88" applyFont="1" applyFill="1" applyBorder="1" applyAlignment="1">
      <alignment horizontal="center" vertical="center" wrapText="1"/>
    </xf>
    <xf numFmtId="9" fontId="15" fillId="2" borderId="12" xfId="88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top" wrapText="1"/>
    </xf>
    <xf numFmtId="9" fontId="15" fillId="2" borderId="4" xfId="88" applyFont="1" applyFill="1" applyBorder="1" applyAlignment="1">
      <alignment horizontal="right"/>
    </xf>
    <xf numFmtId="9" fontId="15" fillId="2" borderId="16" xfId="88" applyFont="1" applyFill="1" applyBorder="1" applyAlignment="1">
      <alignment horizontal="right"/>
    </xf>
    <xf numFmtId="9" fontId="15" fillId="2" borderId="17" xfId="88" applyFont="1" applyFill="1" applyBorder="1" applyAlignment="1">
      <alignment horizontal="right"/>
    </xf>
    <xf numFmtId="0" fontId="15" fillId="2" borderId="1" xfId="0" applyNumberFormat="1" applyFont="1" applyFill="1" applyBorder="1" applyAlignment="1">
      <alignment vertical="center" wrapText="1"/>
    </xf>
    <xf numFmtId="0" fontId="11" fillId="2" borderId="2" xfId="5" applyFont="1" applyFill="1" applyBorder="1" applyAlignment="1">
      <alignment horizontal="center"/>
    </xf>
    <xf numFmtId="0" fontId="3" fillId="3" borderId="2" xfId="5" applyNumberFormat="1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right" vertical="center"/>
    </xf>
    <xf numFmtId="2" fontId="3" fillId="3" borderId="2" xfId="5" quotePrefix="1" applyNumberFormat="1" applyFont="1" applyFill="1" applyBorder="1" applyAlignment="1">
      <alignment horizontal="center" vertical="center"/>
    </xf>
    <xf numFmtId="2" fontId="3" fillId="3" borderId="2" xfId="5" applyNumberFormat="1" applyFont="1" applyFill="1" applyBorder="1" applyAlignment="1">
      <alignment horizontal="center" vertical="center"/>
    </xf>
    <xf numFmtId="0" fontId="9" fillId="3" borderId="2" xfId="6" applyFont="1" applyFill="1" applyBorder="1" applyAlignment="1">
      <alignment horizontal="center" vertical="top" wrapText="1"/>
    </xf>
    <xf numFmtId="9" fontId="9" fillId="3" borderId="2" xfId="88" applyFont="1" applyFill="1" applyBorder="1" applyAlignment="1">
      <alignment horizontal="center" vertical="top" wrapText="1"/>
    </xf>
    <xf numFmtId="0" fontId="9" fillId="3" borderId="2" xfId="6" applyFont="1" applyFill="1" applyBorder="1" applyAlignment="1">
      <alignment horizontal="center" vertical="center" wrapText="1"/>
    </xf>
    <xf numFmtId="0" fontId="11" fillId="2" borderId="13" xfId="5" applyFont="1" applyFill="1" applyBorder="1" applyAlignment="1">
      <alignment horizontal="center"/>
    </xf>
    <xf numFmtId="0" fontId="11" fillId="2" borderId="8" xfId="5" applyFont="1" applyFill="1" applyBorder="1" applyAlignment="1">
      <alignment horizontal="center"/>
    </xf>
    <xf numFmtId="0" fontId="11" fillId="2" borderId="13" xfId="5" applyFont="1" applyFill="1" applyBorder="1" applyAlignment="1">
      <alignment horizontal="center" wrapText="1"/>
    </xf>
    <xf numFmtId="0" fontId="11" fillId="2" borderId="8" xfId="5" applyFont="1" applyFill="1" applyBorder="1" applyAlignment="1">
      <alignment horizontal="center" wrapText="1"/>
    </xf>
  </cellXfs>
  <cellStyles count="91">
    <cellStyle name="Comma" xfId="89" builtinId="3"/>
    <cellStyle name="Comma 2" xfId="9"/>
    <cellStyle name="Normal" xfId="0" builtinId="0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18"/>
    <cellStyle name="Normal 2 2" xfId="5"/>
    <cellStyle name="Normal 2 3" xfId="19"/>
    <cellStyle name="Normal 2 4" xfId="20"/>
    <cellStyle name="Normal 20" xfId="21"/>
    <cellStyle name="Normal 21" xfId="22"/>
    <cellStyle name="Normal 23" xfId="23"/>
    <cellStyle name="Normal 24" xfId="24"/>
    <cellStyle name="Normal 26" xfId="25"/>
    <cellStyle name="Normal 27" xfId="26"/>
    <cellStyle name="Normal 28" xfId="27"/>
    <cellStyle name="Normal 29" xfId="28"/>
    <cellStyle name="Normal 3" xfId="3"/>
    <cellStyle name="Normal 3 2" xfId="6"/>
    <cellStyle name="Normal 30" xfId="29"/>
    <cellStyle name="Normal 31" xfId="30"/>
    <cellStyle name="Normal 32" xfId="31"/>
    <cellStyle name="Normal 33" xfId="32"/>
    <cellStyle name="Normal 34" xfId="33"/>
    <cellStyle name="Normal 35" xfId="34"/>
    <cellStyle name="Normal 36" xfId="35"/>
    <cellStyle name="Normal 37" xfId="36"/>
    <cellStyle name="Normal 38" xfId="37"/>
    <cellStyle name="Normal 39" xfId="38"/>
    <cellStyle name="Normal 4" xfId="2"/>
    <cellStyle name="Normal 4 2" xfId="39"/>
    <cellStyle name="Normal 40" xfId="40"/>
    <cellStyle name="Normal 5" xfId="4"/>
    <cellStyle name="Normal 50" xfId="41"/>
    <cellStyle name="Normal 51" xfId="42"/>
    <cellStyle name="Normal 52" xfId="43"/>
    <cellStyle name="Normal 53" xfId="44"/>
    <cellStyle name="Normal 54" xfId="45"/>
    <cellStyle name="Normal 55" xfId="46"/>
    <cellStyle name="Normal 56" xfId="47"/>
    <cellStyle name="Normal 57" xfId="48"/>
    <cellStyle name="Normal 59" xfId="49"/>
    <cellStyle name="Normal 6" xfId="1"/>
    <cellStyle name="Normal 60" xfId="50"/>
    <cellStyle name="Normal 61" xfId="51"/>
    <cellStyle name="Normal 62" xfId="52"/>
    <cellStyle name="Normal 63" xfId="53"/>
    <cellStyle name="Normal 64" xfId="54"/>
    <cellStyle name="Normal 65" xfId="55"/>
    <cellStyle name="Normal 66" xfId="56"/>
    <cellStyle name="Normal 67" xfId="57"/>
    <cellStyle name="Normal 68" xfId="58"/>
    <cellStyle name="Normal 69" xfId="59"/>
    <cellStyle name="Normal 7" xfId="7"/>
    <cellStyle name="Normal 70" xfId="60"/>
    <cellStyle name="Normal 71" xfId="61"/>
    <cellStyle name="Normal 72" xfId="62"/>
    <cellStyle name="Normal 73" xfId="63"/>
    <cellStyle name="Normal 74" xfId="64"/>
    <cellStyle name="Normal 75" xfId="65"/>
    <cellStyle name="Normal 76" xfId="66"/>
    <cellStyle name="Normal 77" xfId="67"/>
    <cellStyle name="Normal 78" xfId="68"/>
    <cellStyle name="Normal 79" xfId="69"/>
    <cellStyle name="Normal 8" xfId="90"/>
    <cellStyle name="Normal 80" xfId="70"/>
    <cellStyle name="Normal 81" xfId="71"/>
    <cellStyle name="Normal 82" xfId="72"/>
    <cellStyle name="Normal 83" xfId="73"/>
    <cellStyle name="Normal 84" xfId="74"/>
    <cellStyle name="Normal 85" xfId="75"/>
    <cellStyle name="Normal 86" xfId="76"/>
    <cellStyle name="Normal 87" xfId="77"/>
    <cellStyle name="Normal 88" xfId="78"/>
    <cellStyle name="Normal 89" xfId="79"/>
    <cellStyle name="Normal 90" xfId="80"/>
    <cellStyle name="Normal 92" xfId="81"/>
    <cellStyle name="Normal 93" xfId="82"/>
    <cellStyle name="Normal 94" xfId="83"/>
    <cellStyle name="Normal 95" xfId="84"/>
    <cellStyle name="Normal 96" xfId="85"/>
    <cellStyle name="Normal 97" xfId="86"/>
    <cellStyle name="Percent" xfId="88" builtinId="5"/>
    <cellStyle name="Percent 2" xfId="8"/>
    <cellStyle name="Percent 3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lease_2015-16/Kind%20Grant%20RI%20PPI_2015-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N33N18MI/State%20share%20on%20the%20basis%20of%20Release.%20as%20on%2006.02.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Roaming/Microsoft/Excel/A_R_E_Updatation%20File_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tail_Consol"/>
      <sheetName val="RI CC&amp;V"/>
      <sheetName val="PPI"/>
    </sheetNames>
    <sheetDataSet>
      <sheetData sheetId="0">
        <row r="7">
          <cell r="E7">
            <v>0.1053</v>
          </cell>
        </row>
        <row r="8">
          <cell r="E8">
            <v>15.764300000000002</v>
          </cell>
        </row>
        <row r="9">
          <cell r="E9">
            <v>1.1484000000000001</v>
          </cell>
        </row>
        <row r="10">
          <cell r="E10">
            <v>25.4298</v>
          </cell>
        </row>
        <row r="11">
          <cell r="E11">
            <v>113.89619999999999</v>
          </cell>
        </row>
        <row r="12">
          <cell r="E12">
            <v>1.1217999999999999</v>
          </cell>
        </row>
        <row r="13">
          <cell r="E13">
            <v>9.9798000000000009</v>
          </cell>
        </row>
        <row r="14">
          <cell r="E14">
            <v>0.18090000000000001</v>
          </cell>
        </row>
        <row r="15">
          <cell r="E15">
            <v>0.12180000000000001</v>
          </cell>
        </row>
        <row r="16">
          <cell r="E16">
            <v>12.9864</v>
          </cell>
        </row>
        <row r="17">
          <cell r="E17">
            <v>1.1468</v>
          </cell>
        </row>
        <row r="18">
          <cell r="E18">
            <v>17.7134</v>
          </cell>
        </row>
        <row r="19">
          <cell r="E19">
            <v>23.668500000000002</v>
          </cell>
        </row>
        <row r="20">
          <cell r="E20">
            <v>2.3880999999999997</v>
          </cell>
        </row>
        <row r="21">
          <cell r="E21">
            <v>7.5781999999999998</v>
          </cell>
        </row>
        <row r="22">
          <cell r="E22">
            <v>25.017499999999998</v>
          </cell>
        </row>
        <row r="23">
          <cell r="E23">
            <v>32.229399999999998</v>
          </cell>
        </row>
        <row r="24">
          <cell r="E24">
            <v>12.406099999999999</v>
          </cell>
        </row>
        <row r="25">
          <cell r="E25">
            <v>3.1800000000000002E-2</v>
          </cell>
        </row>
        <row r="26">
          <cell r="E26">
            <v>19.613099999999999</v>
          </cell>
        </row>
        <row r="27">
          <cell r="E27">
            <v>62.176699999999997</v>
          </cell>
        </row>
        <row r="28">
          <cell r="E28">
            <v>2.9746000000000001</v>
          </cell>
        </row>
        <row r="29">
          <cell r="E29">
            <v>5.2500999999999998</v>
          </cell>
        </row>
        <row r="30">
          <cell r="E30">
            <v>0.54930000000000001</v>
          </cell>
        </row>
        <row r="31">
          <cell r="E31">
            <v>1.3931</v>
          </cell>
        </row>
        <row r="32">
          <cell r="E32">
            <v>14.274699999999999</v>
          </cell>
        </row>
        <row r="33">
          <cell r="E33">
            <v>0.51870000000000005</v>
          </cell>
        </row>
        <row r="34">
          <cell r="E34">
            <v>9.3625000000000007</v>
          </cell>
        </row>
        <row r="35">
          <cell r="E35">
            <v>42.416000000000004</v>
          </cell>
        </row>
        <row r="36">
          <cell r="E36">
            <v>0.56979999999999997</v>
          </cell>
        </row>
        <row r="37">
          <cell r="E37">
            <v>19.278600000000001</v>
          </cell>
        </row>
        <row r="38">
          <cell r="E38">
            <v>2.2959999999999998</v>
          </cell>
        </row>
        <row r="39">
          <cell r="E39">
            <v>89.627099999999999</v>
          </cell>
        </row>
        <row r="40">
          <cell r="E40">
            <v>5.8093000000000004</v>
          </cell>
        </row>
        <row r="41">
          <cell r="E41">
            <v>44.788900000000005</v>
          </cell>
        </row>
        <row r="42">
          <cell r="E42">
            <v>13.2597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te Share 07-08 onwards"/>
    </sheetNames>
    <sheetDataSet>
      <sheetData sheetId="0">
        <row r="8">
          <cell r="U8">
            <v>38.282453000000004</v>
          </cell>
        </row>
        <row r="9">
          <cell r="U9">
            <v>3880.8138575000003</v>
          </cell>
        </row>
        <row r="10">
          <cell r="U10">
            <v>258.80214899999999</v>
          </cell>
        </row>
        <row r="11">
          <cell r="U11">
            <v>4021.3139873999999</v>
          </cell>
        </row>
        <row r="12">
          <cell r="U12">
            <v>4259.0367565999995</v>
          </cell>
        </row>
        <row r="13">
          <cell r="U13">
            <v>27.511000000000003</v>
          </cell>
        </row>
        <row r="14">
          <cell r="U14">
            <v>1585.5448000000001</v>
          </cell>
        </row>
        <row r="15">
          <cell r="U15">
            <v>15.146762799999999</v>
          </cell>
        </row>
        <row r="16">
          <cell r="U16">
            <v>9.9008000000000003</v>
          </cell>
        </row>
        <row r="17">
          <cell r="U17">
            <v>430.37808499999994</v>
          </cell>
        </row>
        <row r="18">
          <cell r="U18">
            <v>77.62774109999998</v>
          </cell>
        </row>
        <row r="19">
          <cell r="U19">
            <v>2671.6691890000002</v>
          </cell>
        </row>
        <row r="20">
          <cell r="U20">
            <v>1161.8890873</v>
          </cell>
        </row>
        <row r="21">
          <cell r="U21">
            <v>614.21369319999997</v>
          </cell>
        </row>
        <row r="22">
          <cell r="U22">
            <v>882.82903170000009</v>
          </cell>
        </row>
        <row r="23">
          <cell r="U23">
            <v>1517.8796356</v>
          </cell>
        </row>
        <row r="24">
          <cell r="U24">
            <v>2823.8322441</v>
          </cell>
        </row>
        <row r="25">
          <cell r="U25">
            <v>1716.4636</v>
          </cell>
        </row>
        <row r="26">
          <cell r="U26">
            <v>6.9514999999999985</v>
          </cell>
        </row>
        <row r="27">
          <cell r="U27">
            <v>3962.4973639999998</v>
          </cell>
        </row>
        <row r="28">
          <cell r="U28">
            <v>4932.8677835999997</v>
          </cell>
        </row>
        <row r="29">
          <cell r="U29">
            <v>300.37119539999998</v>
          </cell>
        </row>
        <row r="30">
          <cell r="U30">
            <v>302.80419439999997</v>
          </cell>
        </row>
        <row r="31">
          <cell r="U31">
            <v>254.99630000000002</v>
          </cell>
        </row>
        <row r="32">
          <cell r="U32">
            <v>333.42023579999994</v>
          </cell>
        </row>
        <row r="33">
          <cell r="U33">
            <v>2572.9287648</v>
          </cell>
        </row>
        <row r="34">
          <cell r="U34">
            <v>58.267839099999996</v>
          </cell>
        </row>
        <row r="35">
          <cell r="U35">
            <v>1412.3588</v>
          </cell>
        </row>
        <row r="36">
          <cell r="U36">
            <v>4545.6317999999992</v>
          </cell>
        </row>
        <row r="37">
          <cell r="U37">
            <v>149.59260000000003</v>
          </cell>
        </row>
        <row r="38">
          <cell r="U38">
            <v>3560.9227871000003</v>
          </cell>
        </row>
        <row r="39">
          <cell r="U39">
            <v>426.063175</v>
          </cell>
        </row>
        <row r="40">
          <cell r="U40">
            <v>10143.302199999998</v>
          </cell>
        </row>
        <row r="41">
          <cell r="U41">
            <v>782.62061929999993</v>
          </cell>
        </row>
        <row r="42">
          <cell r="U42">
            <v>3823.4470391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ocation-15-16"/>
      <sheetName val="Allocation -14-15 -F"/>
      <sheetName val="Graphs"/>
      <sheetName val="Reco with PAO"/>
      <sheetName val="RI &amp; PPI KIND Grant"/>
      <sheetName val="P_wise Linked"/>
      <sheetName val="RCH"/>
      <sheetName val="MFP"/>
      <sheetName val="RI "/>
      <sheetName val="Polio"/>
      <sheetName val="NIDDCP"/>
      <sheetName val="Infra"/>
      <sheetName val="NVBDCP"/>
      <sheetName val="RNTCP"/>
      <sheetName val="NLEP"/>
      <sheetName val="IDSP"/>
      <sheetName val="NUHM"/>
      <sheetName val="NCD"/>
      <sheetName val="NPCDCS"/>
      <sheetName val="NPCB"/>
      <sheetName val="NMHP"/>
      <sheetName val="NPHE"/>
      <sheetName val="NPPCD"/>
      <sheetName val="NTCP"/>
      <sheetName val="NOHP"/>
      <sheetName val="ONINCD"/>
      <sheetName val="Sheet1"/>
    </sheetNames>
    <sheetDataSet>
      <sheetData sheetId="0"/>
      <sheetData sheetId="1"/>
      <sheetData sheetId="2"/>
      <sheetData sheetId="3"/>
      <sheetData sheetId="4"/>
      <sheetData sheetId="5">
        <row r="31">
          <cell r="A31" t="str">
            <v xml:space="preserve">Note:  </v>
          </cell>
        </row>
        <row r="32">
          <cell r="A32" t="str">
            <v>1. Allocation is per Original outlay/B.E.</v>
          </cell>
        </row>
        <row r="33">
          <cell r="A33" t="str">
            <v>2. Expenditure includes  expenditure against central Release, state release &amp; unspent balances at the beginning of  the year. Expenditure for the F.Y. 2016-17 (upto 30.09.2016 as per FMR) are provisional.</v>
          </cell>
        </row>
        <row r="34">
          <cell r="A34" t="str">
            <v>3. Release  for the F.Y. 2016-17 is updated upto 28.10.2016 and is provisional.</v>
          </cell>
        </row>
        <row r="35">
          <cell r="A35" t="str">
            <v>4. The above  Releases relate to Central Govt. Grants &amp; do not include state share contribution.</v>
          </cell>
        </row>
      </sheetData>
      <sheetData sheetId="6">
        <row r="5">
          <cell r="C5">
            <v>1.1599999999999999</v>
          </cell>
        </row>
        <row r="42">
          <cell r="D42">
            <v>0</v>
          </cell>
          <cell r="G42">
            <v>0.69</v>
          </cell>
        </row>
      </sheetData>
      <sheetData sheetId="7">
        <row r="5">
          <cell r="C5">
            <v>1.44</v>
          </cell>
        </row>
        <row r="42">
          <cell r="C42">
            <v>11.3</v>
          </cell>
          <cell r="D42">
            <v>13.33</v>
          </cell>
          <cell r="E42">
            <v>3.5</v>
          </cell>
          <cell r="G42">
            <v>16.39</v>
          </cell>
        </row>
      </sheetData>
      <sheetData sheetId="8">
        <row r="5">
          <cell r="C5">
            <v>0.06</v>
          </cell>
        </row>
        <row r="42">
          <cell r="C42">
            <v>0</v>
          </cell>
          <cell r="D42">
            <v>0</v>
          </cell>
          <cell r="E42">
            <v>2.8549599999999997</v>
          </cell>
          <cell r="G42">
            <v>0</v>
          </cell>
        </row>
      </sheetData>
      <sheetData sheetId="9">
        <row r="5">
          <cell r="C5">
            <v>0.25559999999999999</v>
          </cell>
        </row>
        <row r="42">
          <cell r="C42">
            <v>0</v>
          </cell>
          <cell r="D42">
            <v>2.6</v>
          </cell>
          <cell r="E42">
            <v>21.156500000000001</v>
          </cell>
          <cell r="G42">
            <v>0</v>
          </cell>
          <cell r="I42">
            <v>1.9</v>
          </cell>
          <cell r="J42">
            <v>1.8</v>
          </cell>
        </row>
      </sheetData>
      <sheetData sheetId="10">
        <row r="5">
          <cell r="C5">
            <v>0.15</v>
          </cell>
        </row>
        <row r="42">
          <cell r="D42">
            <v>12.98</v>
          </cell>
          <cell r="F42">
            <v>38.230000000000004</v>
          </cell>
          <cell r="G42">
            <v>17.260000000000002</v>
          </cell>
          <cell r="I42">
            <v>23</v>
          </cell>
          <cell r="M42">
            <v>16.64</v>
          </cell>
        </row>
      </sheetData>
      <sheetData sheetId="11">
        <row r="5">
          <cell r="C5">
            <v>12.9</v>
          </cell>
        </row>
        <row r="42">
          <cell r="D42">
            <v>0</v>
          </cell>
          <cell r="E42">
            <v>0</v>
          </cell>
          <cell r="G42">
            <v>0</v>
          </cell>
          <cell r="I42">
            <v>1089.2700000000004</v>
          </cell>
          <cell r="L42">
            <v>1100</v>
          </cell>
        </row>
      </sheetData>
      <sheetData sheetId="12">
        <row r="5">
          <cell r="C5">
            <v>5.24</v>
          </cell>
        </row>
        <row r="42">
          <cell r="D42">
            <v>0</v>
          </cell>
          <cell r="F42">
            <v>41</v>
          </cell>
          <cell r="G42">
            <v>27.49</v>
          </cell>
          <cell r="I42">
            <v>30.6</v>
          </cell>
          <cell r="M42">
            <v>28.28</v>
          </cell>
        </row>
      </sheetData>
      <sheetData sheetId="13">
        <row r="5">
          <cell r="C5">
            <v>0.57999999999999996</v>
          </cell>
        </row>
        <row r="42">
          <cell r="D42">
            <v>36.28</v>
          </cell>
          <cell r="E42">
            <v>13.899799999999999</v>
          </cell>
          <cell r="F42">
            <v>40.54</v>
          </cell>
          <cell r="G42">
            <v>19.809999999999999</v>
          </cell>
          <cell r="H42">
            <v>4.0829000000000004</v>
          </cell>
          <cell r="I42">
            <v>40.54</v>
          </cell>
          <cell r="J42">
            <v>20.11</v>
          </cell>
          <cell r="M42">
            <v>45</v>
          </cell>
        </row>
      </sheetData>
      <sheetData sheetId="14">
        <row r="5">
          <cell r="C5">
            <v>0.12740000000000001</v>
          </cell>
        </row>
        <row r="42">
          <cell r="D42">
            <v>0</v>
          </cell>
          <cell r="G42">
            <v>8.1300000000000008</v>
          </cell>
          <cell r="H42">
            <v>0</v>
          </cell>
          <cell r="I42">
            <v>11.5</v>
          </cell>
          <cell r="J42">
            <v>5.5200000000000005</v>
          </cell>
        </row>
      </sheetData>
      <sheetData sheetId="15">
        <row r="5">
          <cell r="C5">
            <v>0.2</v>
          </cell>
        </row>
        <row r="42">
          <cell r="D42">
            <v>0</v>
          </cell>
          <cell r="F42">
            <v>13</v>
          </cell>
          <cell r="G42">
            <v>0</v>
          </cell>
          <cell r="I42">
            <v>5.5</v>
          </cell>
          <cell r="M42">
            <v>2.9</v>
          </cell>
        </row>
      </sheetData>
      <sheetData sheetId="16">
        <row r="5">
          <cell r="F5">
            <v>0.36</v>
          </cell>
        </row>
        <row r="42">
          <cell r="G42">
            <v>0</v>
          </cell>
          <cell r="L42">
            <v>0</v>
          </cell>
        </row>
      </sheetData>
      <sheetData sheetId="17">
        <row r="5">
          <cell r="F5">
            <v>0.73032418876633021</v>
          </cell>
        </row>
      </sheetData>
      <sheetData sheetId="18">
        <row r="5">
          <cell r="F5">
            <v>7.4769501193485952E-2</v>
          </cell>
        </row>
        <row r="42">
          <cell r="G42">
            <v>0</v>
          </cell>
          <cell r="I42">
            <v>8.6</v>
          </cell>
          <cell r="J42">
            <v>7.4</v>
          </cell>
        </row>
      </sheetData>
      <sheetData sheetId="19">
        <row r="5">
          <cell r="C5">
            <v>0.48930000000000001</v>
          </cell>
        </row>
        <row r="42">
          <cell r="D42">
            <v>2.04</v>
          </cell>
          <cell r="G42">
            <v>0</v>
          </cell>
          <cell r="I42">
            <v>0.06</v>
          </cell>
          <cell r="J42">
            <v>0.06</v>
          </cell>
        </row>
      </sheetData>
      <sheetData sheetId="20">
        <row r="5">
          <cell r="F5">
            <v>4.9845399171303553E-2</v>
          </cell>
        </row>
        <row r="42">
          <cell r="G42">
            <v>0</v>
          </cell>
        </row>
      </sheetData>
      <sheetData sheetId="21">
        <row r="5">
          <cell r="F5">
            <v>1.2462051011091197E-2</v>
          </cell>
        </row>
        <row r="42">
          <cell r="G42">
            <v>0</v>
          </cell>
          <cell r="J42">
            <v>0.94</v>
          </cell>
        </row>
      </sheetData>
      <sheetData sheetId="22">
        <row r="5">
          <cell r="F5">
            <v>1.1216687371900451E-2</v>
          </cell>
        </row>
        <row r="42">
          <cell r="G42">
            <v>0</v>
          </cell>
        </row>
      </sheetData>
      <sheetData sheetId="23">
        <row r="5">
          <cell r="F5">
            <v>4.9842594298242305E-3</v>
          </cell>
        </row>
        <row r="42">
          <cell r="G42">
            <v>0</v>
          </cell>
        </row>
      </sheetData>
      <sheetData sheetId="24">
        <row r="5">
          <cell r="C5">
            <v>0</v>
          </cell>
        </row>
        <row r="42">
          <cell r="G42">
            <v>0</v>
          </cell>
          <cell r="I42">
            <v>0.54</v>
          </cell>
        </row>
      </sheetData>
      <sheetData sheetId="25">
        <row r="5">
          <cell r="F5">
            <v>1.2453636391907478E-3</v>
          </cell>
        </row>
        <row r="42">
          <cell r="G42">
            <v>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V81"/>
  <sheetViews>
    <sheetView view="pageBreakPreview" zoomScale="81" zoomScaleNormal="50" zoomScaleSheetLayoutView="81" workbookViewId="0">
      <pane xSplit="2" ySplit="7" topLeftCell="X17" activePane="bottomRight" state="frozen"/>
      <selection pane="topRight" activeCell="C1" sqref="C1"/>
      <selection pane="bottomLeft" activeCell="A8" sqref="A8"/>
      <selection pane="bottomRight" activeCell="AF27" sqref="AF27"/>
    </sheetView>
  </sheetViews>
  <sheetFormatPr defaultRowHeight="15.75"/>
  <cols>
    <col min="1" max="1" width="5.140625" style="26" customWidth="1"/>
    <col min="2" max="2" width="28.5703125" style="26" customWidth="1"/>
    <col min="3" max="3" width="10.7109375" style="26" customWidth="1"/>
    <col min="4" max="4" width="12.7109375" style="26" customWidth="1"/>
    <col min="5" max="5" width="11.42578125" style="26" customWidth="1"/>
    <col min="6" max="6" width="10.5703125" style="26" customWidth="1"/>
    <col min="7" max="7" width="12.5703125" style="26" customWidth="1"/>
    <col min="8" max="8" width="12" style="26" customWidth="1"/>
    <col min="9" max="9" width="12.85546875" style="26" customWidth="1"/>
    <col min="10" max="10" width="12.7109375" style="26" customWidth="1"/>
    <col min="11" max="11" width="11.5703125" style="26" customWidth="1"/>
    <col min="12" max="12" width="11.42578125" style="26" customWidth="1"/>
    <col min="13" max="13" width="13.28515625" style="26" customWidth="1"/>
    <col min="14" max="14" width="10.7109375" style="26" customWidth="1"/>
    <col min="15" max="15" width="11" style="26" customWidth="1"/>
    <col min="16" max="16" width="12.7109375" style="26" customWidth="1"/>
    <col min="17" max="17" width="11.5703125" style="26" customWidth="1"/>
    <col min="18" max="18" width="11.85546875" style="26" customWidth="1"/>
    <col min="19" max="19" width="12.85546875" style="26" customWidth="1"/>
    <col min="20" max="21" width="12" style="26" customWidth="1"/>
    <col min="22" max="22" width="12.7109375" style="26" customWidth="1"/>
    <col min="23" max="24" width="12" style="26" customWidth="1"/>
    <col min="25" max="25" width="13.42578125" style="26" customWidth="1"/>
    <col min="26" max="26" width="13.85546875" style="26" customWidth="1"/>
    <col min="27" max="27" width="15.42578125" style="26" customWidth="1"/>
    <col min="28" max="29" width="13.85546875" style="26" customWidth="1"/>
    <col min="30" max="30" width="15.140625" style="26" customWidth="1"/>
    <col min="31" max="32" width="13.85546875" style="26" customWidth="1"/>
    <col min="33" max="33" width="14.5703125" style="26" customWidth="1"/>
    <col min="34" max="34" width="13" style="26" customWidth="1"/>
    <col min="35" max="35" width="11.85546875" style="26" customWidth="1"/>
    <col min="36" max="36" width="14" style="39" customWidth="1"/>
    <col min="37" max="37" width="13.28515625" style="40" customWidth="1"/>
    <col min="38" max="38" width="11" style="26" customWidth="1"/>
    <col min="39" max="39" width="16" style="26" bestFit="1" customWidth="1"/>
    <col min="40" max="40" width="11.28515625" style="26" bestFit="1" customWidth="1"/>
    <col min="41" max="45" width="9.140625" style="26"/>
    <col min="46" max="46" width="11.140625" style="26" customWidth="1"/>
    <col min="47" max="260" width="9.140625" style="26"/>
    <col min="261" max="261" width="5.140625" style="26" customWidth="1"/>
    <col min="262" max="262" width="28.5703125" style="26" customWidth="1"/>
    <col min="263" max="263" width="10.7109375" style="26" customWidth="1"/>
    <col min="264" max="264" width="12.7109375" style="26" customWidth="1"/>
    <col min="265" max="265" width="11.42578125" style="26" customWidth="1"/>
    <col min="266" max="266" width="10.5703125" style="26" customWidth="1"/>
    <col min="267" max="267" width="12.5703125" style="26" customWidth="1"/>
    <col min="268" max="268" width="12" style="26" customWidth="1"/>
    <col min="269" max="269" width="12.85546875" style="26" customWidth="1"/>
    <col min="270" max="270" width="12.7109375" style="26" customWidth="1"/>
    <col min="271" max="271" width="11.5703125" style="26" customWidth="1"/>
    <col min="272" max="272" width="11.42578125" style="26" customWidth="1"/>
    <col min="273" max="273" width="10.28515625" style="26" customWidth="1"/>
    <col min="274" max="274" width="9.85546875" style="26" customWidth="1"/>
    <col min="275" max="275" width="11" style="26" customWidth="1"/>
    <col min="276" max="276" width="12.7109375" style="26" customWidth="1"/>
    <col min="277" max="277" width="10.140625" style="26" customWidth="1"/>
    <col min="278" max="278" width="11.85546875" style="26" customWidth="1"/>
    <col min="279" max="279" width="12.85546875" style="26" customWidth="1"/>
    <col min="280" max="280" width="12" style="26" customWidth="1"/>
    <col min="281" max="282" width="9.140625" style="26" customWidth="1"/>
    <col min="283" max="283" width="12" style="26" customWidth="1"/>
    <col min="284" max="284" width="12.7109375" style="26" customWidth="1"/>
    <col min="285" max="286" width="12" style="26" customWidth="1"/>
    <col min="287" max="287" width="13.42578125" style="26" customWidth="1"/>
    <col min="288" max="288" width="12" style="26" customWidth="1"/>
    <col min="289" max="289" width="11.140625" style="26" customWidth="1"/>
    <col min="290" max="290" width="13" style="26" customWidth="1"/>
    <col min="291" max="291" width="11.85546875" style="26" customWidth="1"/>
    <col min="292" max="292" width="14" style="26" customWidth="1"/>
    <col min="293" max="293" width="13.28515625" style="26" customWidth="1"/>
    <col min="294" max="294" width="9.140625" style="26" customWidth="1"/>
    <col min="295" max="295" width="9.140625" style="26"/>
    <col min="296" max="296" width="11.28515625" style="26" bestFit="1" customWidth="1"/>
    <col min="297" max="516" width="9.140625" style="26"/>
    <col min="517" max="517" width="5.140625" style="26" customWidth="1"/>
    <col min="518" max="518" width="28.5703125" style="26" customWidth="1"/>
    <col min="519" max="519" width="10.7109375" style="26" customWidth="1"/>
    <col min="520" max="520" width="12.7109375" style="26" customWidth="1"/>
    <col min="521" max="521" width="11.42578125" style="26" customWidth="1"/>
    <col min="522" max="522" width="10.5703125" style="26" customWidth="1"/>
    <col min="523" max="523" width="12.5703125" style="26" customWidth="1"/>
    <col min="524" max="524" width="12" style="26" customWidth="1"/>
    <col min="525" max="525" width="12.85546875" style="26" customWidth="1"/>
    <col min="526" max="526" width="12.7109375" style="26" customWidth="1"/>
    <col min="527" max="527" width="11.5703125" style="26" customWidth="1"/>
    <col min="528" max="528" width="11.42578125" style="26" customWidth="1"/>
    <col min="529" max="529" width="10.28515625" style="26" customWidth="1"/>
    <col min="530" max="530" width="9.85546875" style="26" customWidth="1"/>
    <col min="531" max="531" width="11" style="26" customWidth="1"/>
    <col min="532" max="532" width="12.7109375" style="26" customWidth="1"/>
    <col min="533" max="533" width="10.140625" style="26" customWidth="1"/>
    <col min="534" max="534" width="11.85546875" style="26" customWidth="1"/>
    <col min="535" max="535" width="12.85546875" style="26" customWidth="1"/>
    <col min="536" max="536" width="12" style="26" customWidth="1"/>
    <col min="537" max="538" width="9.140625" style="26" customWidth="1"/>
    <col min="539" max="539" width="12" style="26" customWidth="1"/>
    <col min="540" max="540" width="12.7109375" style="26" customWidth="1"/>
    <col min="541" max="542" width="12" style="26" customWidth="1"/>
    <col min="543" max="543" width="13.42578125" style="26" customWidth="1"/>
    <col min="544" max="544" width="12" style="26" customWidth="1"/>
    <col min="545" max="545" width="11.140625" style="26" customWidth="1"/>
    <col min="546" max="546" width="13" style="26" customWidth="1"/>
    <col min="547" max="547" width="11.85546875" style="26" customWidth="1"/>
    <col min="548" max="548" width="14" style="26" customWidth="1"/>
    <col min="549" max="549" width="13.28515625" style="26" customWidth="1"/>
    <col min="550" max="550" width="9.140625" style="26" customWidth="1"/>
    <col min="551" max="551" width="9.140625" style="26"/>
    <col min="552" max="552" width="11.28515625" style="26" bestFit="1" customWidth="1"/>
    <col min="553" max="772" width="9.140625" style="26"/>
    <col min="773" max="773" width="5.140625" style="26" customWidth="1"/>
    <col min="774" max="774" width="28.5703125" style="26" customWidth="1"/>
    <col min="775" max="775" width="10.7109375" style="26" customWidth="1"/>
    <col min="776" max="776" width="12.7109375" style="26" customWidth="1"/>
    <col min="777" max="777" width="11.42578125" style="26" customWidth="1"/>
    <col min="778" max="778" width="10.5703125" style="26" customWidth="1"/>
    <col min="779" max="779" width="12.5703125" style="26" customWidth="1"/>
    <col min="780" max="780" width="12" style="26" customWidth="1"/>
    <col min="781" max="781" width="12.85546875" style="26" customWidth="1"/>
    <col min="782" max="782" width="12.7109375" style="26" customWidth="1"/>
    <col min="783" max="783" width="11.5703125" style="26" customWidth="1"/>
    <col min="784" max="784" width="11.42578125" style="26" customWidth="1"/>
    <col min="785" max="785" width="10.28515625" style="26" customWidth="1"/>
    <col min="786" max="786" width="9.85546875" style="26" customWidth="1"/>
    <col min="787" max="787" width="11" style="26" customWidth="1"/>
    <col min="788" max="788" width="12.7109375" style="26" customWidth="1"/>
    <col min="789" max="789" width="10.140625" style="26" customWidth="1"/>
    <col min="790" max="790" width="11.85546875" style="26" customWidth="1"/>
    <col min="791" max="791" width="12.85546875" style="26" customWidth="1"/>
    <col min="792" max="792" width="12" style="26" customWidth="1"/>
    <col min="793" max="794" width="9.140625" style="26" customWidth="1"/>
    <col min="795" max="795" width="12" style="26" customWidth="1"/>
    <col min="796" max="796" width="12.7109375" style="26" customWidth="1"/>
    <col min="797" max="798" width="12" style="26" customWidth="1"/>
    <col min="799" max="799" width="13.42578125" style="26" customWidth="1"/>
    <col min="800" max="800" width="12" style="26" customWidth="1"/>
    <col min="801" max="801" width="11.140625" style="26" customWidth="1"/>
    <col min="802" max="802" width="13" style="26" customWidth="1"/>
    <col min="803" max="803" width="11.85546875" style="26" customWidth="1"/>
    <col min="804" max="804" width="14" style="26" customWidth="1"/>
    <col min="805" max="805" width="13.28515625" style="26" customWidth="1"/>
    <col min="806" max="806" width="9.140625" style="26" customWidth="1"/>
    <col min="807" max="807" width="9.140625" style="26"/>
    <col min="808" max="808" width="11.28515625" style="26" bestFit="1" customWidth="1"/>
    <col min="809" max="1028" width="9.140625" style="26"/>
    <col min="1029" max="1029" width="5.140625" style="26" customWidth="1"/>
    <col min="1030" max="1030" width="28.5703125" style="26" customWidth="1"/>
    <col min="1031" max="1031" width="10.7109375" style="26" customWidth="1"/>
    <col min="1032" max="1032" width="12.7109375" style="26" customWidth="1"/>
    <col min="1033" max="1033" width="11.42578125" style="26" customWidth="1"/>
    <col min="1034" max="1034" width="10.5703125" style="26" customWidth="1"/>
    <col min="1035" max="1035" width="12.5703125" style="26" customWidth="1"/>
    <col min="1036" max="1036" width="12" style="26" customWidth="1"/>
    <col min="1037" max="1037" width="12.85546875" style="26" customWidth="1"/>
    <col min="1038" max="1038" width="12.7109375" style="26" customWidth="1"/>
    <col min="1039" max="1039" width="11.5703125" style="26" customWidth="1"/>
    <col min="1040" max="1040" width="11.42578125" style="26" customWidth="1"/>
    <col min="1041" max="1041" width="10.28515625" style="26" customWidth="1"/>
    <col min="1042" max="1042" width="9.85546875" style="26" customWidth="1"/>
    <col min="1043" max="1043" width="11" style="26" customWidth="1"/>
    <col min="1044" max="1044" width="12.7109375" style="26" customWidth="1"/>
    <col min="1045" max="1045" width="10.140625" style="26" customWidth="1"/>
    <col min="1046" max="1046" width="11.85546875" style="26" customWidth="1"/>
    <col min="1047" max="1047" width="12.85546875" style="26" customWidth="1"/>
    <col min="1048" max="1048" width="12" style="26" customWidth="1"/>
    <col min="1049" max="1050" width="9.140625" style="26" customWidth="1"/>
    <col min="1051" max="1051" width="12" style="26" customWidth="1"/>
    <col min="1052" max="1052" width="12.7109375" style="26" customWidth="1"/>
    <col min="1053" max="1054" width="12" style="26" customWidth="1"/>
    <col min="1055" max="1055" width="13.42578125" style="26" customWidth="1"/>
    <col min="1056" max="1056" width="12" style="26" customWidth="1"/>
    <col min="1057" max="1057" width="11.140625" style="26" customWidth="1"/>
    <col min="1058" max="1058" width="13" style="26" customWidth="1"/>
    <col min="1059" max="1059" width="11.85546875" style="26" customWidth="1"/>
    <col min="1060" max="1060" width="14" style="26" customWidth="1"/>
    <col min="1061" max="1061" width="13.28515625" style="26" customWidth="1"/>
    <col min="1062" max="1062" width="9.140625" style="26" customWidth="1"/>
    <col min="1063" max="1063" width="9.140625" style="26"/>
    <col min="1064" max="1064" width="11.28515625" style="26" bestFit="1" customWidth="1"/>
    <col min="1065" max="1284" width="9.140625" style="26"/>
    <col min="1285" max="1285" width="5.140625" style="26" customWidth="1"/>
    <col min="1286" max="1286" width="28.5703125" style="26" customWidth="1"/>
    <col min="1287" max="1287" width="10.7109375" style="26" customWidth="1"/>
    <col min="1288" max="1288" width="12.7109375" style="26" customWidth="1"/>
    <col min="1289" max="1289" width="11.42578125" style="26" customWidth="1"/>
    <col min="1290" max="1290" width="10.5703125" style="26" customWidth="1"/>
    <col min="1291" max="1291" width="12.5703125" style="26" customWidth="1"/>
    <col min="1292" max="1292" width="12" style="26" customWidth="1"/>
    <col min="1293" max="1293" width="12.85546875" style="26" customWidth="1"/>
    <col min="1294" max="1294" width="12.7109375" style="26" customWidth="1"/>
    <col min="1295" max="1295" width="11.5703125" style="26" customWidth="1"/>
    <col min="1296" max="1296" width="11.42578125" style="26" customWidth="1"/>
    <col min="1297" max="1297" width="10.28515625" style="26" customWidth="1"/>
    <col min="1298" max="1298" width="9.85546875" style="26" customWidth="1"/>
    <col min="1299" max="1299" width="11" style="26" customWidth="1"/>
    <col min="1300" max="1300" width="12.7109375" style="26" customWidth="1"/>
    <col min="1301" max="1301" width="10.140625" style="26" customWidth="1"/>
    <col min="1302" max="1302" width="11.85546875" style="26" customWidth="1"/>
    <col min="1303" max="1303" width="12.85546875" style="26" customWidth="1"/>
    <col min="1304" max="1304" width="12" style="26" customWidth="1"/>
    <col min="1305" max="1306" width="9.140625" style="26" customWidth="1"/>
    <col min="1307" max="1307" width="12" style="26" customWidth="1"/>
    <col min="1308" max="1308" width="12.7109375" style="26" customWidth="1"/>
    <col min="1309" max="1310" width="12" style="26" customWidth="1"/>
    <col min="1311" max="1311" width="13.42578125" style="26" customWidth="1"/>
    <col min="1312" max="1312" width="12" style="26" customWidth="1"/>
    <col min="1313" max="1313" width="11.140625" style="26" customWidth="1"/>
    <col min="1314" max="1314" width="13" style="26" customWidth="1"/>
    <col min="1315" max="1315" width="11.85546875" style="26" customWidth="1"/>
    <col min="1316" max="1316" width="14" style="26" customWidth="1"/>
    <col min="1317" max="1317" width="13.28515625" style="26" customWidth="1"/>
    <col min="1318" max="1318" width="9.140625" style="26" customWidth="1"/>
    <col min="1319" max="1319" width="9.140625" style="26"/>
    <col min="1320" max="1320" width="11.28515625" style="26" bestFit="1" customWidth="1"/>
    <col min="1321" max="1540" width="9.140625" style="26"/>
    <col min="1541" max="1541" width="5.140625" style="26" customWidth="1"/>
    <col min="1542" max="1542" width="28.5703125" style="26" customWidth="1"/>
    <col min="1543" max="1543" width="10.7109375" style="26" customWidth="1"/>
    <col min="1544" max="1544" width="12.7109375" style="26" customWidth="1"/>
    <col min="1545" max="1545" width="11.42578125" style="26" customWidth="1"/>
    <col min="1546" max="1546" width="10.5703125" style="26" customWidth="1"/>
    <col min="1547" max="1547" width="12.5703125" style="26" customWidth="1"/>
    <col min="1548" max="1548" width="12" style="26" customWidth="1"/>
    <col min="1549" max="1549" width="12.85546875" style="26" customWidth="1"/>
    <col min="1550" max="1550" width="12.7109375" style="26" customWidth="1"/>
    <col min="1551" max="1551" width="11.5703125" style="26" customWidth="1"/>
    <col min="1552" max="1552" width="11.42578125" style="26" customWidth="1"/>
    <col min="1553" max="1553" width="10.28515625" style="26" customWidth="1"/>
    <col min="1554" max="1554" width="9.85546875" style="26" customWidth="1"/>
    <col min="1555" max="1555" width="11" style="26" customWidth="1"/>
    <col min="1556" max="1556" width="12.7109375" style="26" customWidth="1"/>
    <col min="1557" max="1557" width="10.140625" style="26" customWidth="1"/>
    <col min="1558" max="1558" width="11.85546875" style="26" customWidth="1"/>
    <col min="1559" max="1559" width="12.85546875" style="26" customWidth="1"/>
    <col min="1560" max="1560" width="12" style="26" customWidth="1"/>
    <col min="1561" max="1562" width="9.140625" style="26" customWidth="1"/>
    <col min="1563" max="1563" width="12" style="26" customWidth="1"/>
    <col min="1564" max="1564" width="12.7109375" style="26" customWidth="1"/>
    <col min="1565" max="1566" width="12" style="26" customWidth="1"/>
    <col min="1567" max="1567" width="13.42578125" style="26" customWidth="1"/>
    <col min="1568" max="1568" width="12" style="26" customWidth="1"/>
    <col min="1569" max="1569" width="11.140625" style="26" customWidth="1"/>
    <col min="1570" max="1570" width="13" style="26" customWidth="1"/>
    <col min="1571" max="1571" width="11.85546875" style="26" customWidth="1"/>
    <col min="1572" max="1572" width="14" style="26" customWidth="1"/>
    <col min="1573" max="1573" width="13.28515625" style="26" customWidth="1"/>
    <col min="1574" max="1574" width="9.140625" style="26" customWidth="1"/>
    <col min="1575" max="1575" width="9.140625" style="26"/>
    <col min="1576" max="1576" width="11.28515625" style="26" bestFit="1" customWidth="1"/>
    <col min="1577" max="1796" width="9.140625" style="26"/>
    <col min="1797" max="1797" width="5.140625" style="26" customWidth="1"/>
    <col min="1798" max="1798" width="28.5703125" style="26" customWidth="1"/>
    <col min="1799" max="1799" width="10.7109375" style="26" customWidth="1"/>
    <col min="1800" max="1800" width="12.7109375" style="26" customWidth="1"/>
    <col min="1801" max="1801" width="11.42578125" style="26" customWidth="1"/>
    <col min="1802" max="1802" width="10.5703125" style="26" customWidth="1"/>
    <col min="1803" max="1803" width="12.5703125" style="26" customWidth="1"/>
    <col min="1804" max="1804" width="12" style="26" customWidth="1"/>
    <col min="1805" max="1805" width="12.85546875" style="26" customWidth="1"/>
    <col min="1806" max="1806" width="12.7109375" style="26" customWidth="1"/>
    <col min="1807" max="1807" width="11.5703125" style="26" customWidth="1"/>
    <col min="1808" max="1808" width="11.42578125" style="26" customWidth="1"/>
    <col min="1809" max="1809" width="10.28515625" style="26" customWidth="1"/>
    <col min="1810" max="1810" width="9.85546875" style="26" customWidth="1"/>
    <col min="1811" max="1811" width="11" style="26" customWidth="1"/>
    <col min="1812" max="1812" width="12.7109375" style="26" customWidth="1"/>
    <col min="1813" max="1813" width="10.140625" style="26" customWidth="1"/>
    <col min="1814" max="1814" width="11.85546875" style="26" customWidth="1"/>
    <col min="1815" max="1815" width="12.85546875" style="26" customWidth="1"/>
    <col min="1816" max="1816" width="12" style="26" customWidth="1"/>
    <col min="1817" max="1818" width="9.140625" style="26" customWidth="1"/>
    <col min="1819" max="1819" width="12" style="26" customWidth="1"/>
    <col min="1820" max="1820" width="12.7109375" style="26" customWidth="1"/>
    <col min="1821" max="1822" width="12" style="26" customWidth="1"/>
    <col min="1823" max="1823" width="13.42578125" style="26" customWidth="1"/>
    <col min="1824" max="1824" width="12" style="26" customWidth="1"/>
    <col min="1825" max="1825" width="11.140625" style="26" customWidth="1"/>
    <col min="1826" max="1826" width="13" style="26" customWidth="1"/>
    <col min="1827" max="1827" width="11.85546875" style="26" customWidth="1"/>
    <col min="1828" max="1828" width="14" style="26" customWidth="1"/>
    <col min="1829" max="1829" width="13.28515625" style="26" customWidth="1"/>
    <col min="1830" max="1830" width="9.140625" style="26" customWidth="1"/>
    <col min="1831" max="1831" width="9.140625" style="26"/>
    <col min="1832" max="1832" width="11.28515625" style="26" bestFit="1" customWidth="1"/>
    <col min="1833" max="2052" width="9.140625" style="26"/>
    <col min="2053" max="2053" width="5.140625" style="26" customWidth="1"/>
    <col min="2054" max="2054" width="28.5703125" style="26" customWidth="1"/>
    <col min="2055" max="2055" width="10.7109375" style="26" customWidth="1"/>
    <col min="2056" max="2056" width="12.7109375" style="26" customWidth="1"/>
    <col min="2057" max="2057" width="11.42578125" style="26" customWidth="1"/>
    <col min="2058" max="2058" width="10.5703125" style="26" customWidth="1"/>
    <col min="2059" max="2059" width="12.5703125" style="26" customWidth="1"/>
    <col min="2060" max="2060" width="12" style="26" customWidth="1"/>
    <col min="2061" max="2061" width="12.85546875" style="26" customWidth="1"/>
    <col min="2062" max="2062" width="12.7109375" style="26" customWidth="1"/>
    <col min="2063" max="2063" width="11.5703125" style="26" customWidth="1"/>
    <col min="2064" max="2064" width="11.42578125" style="26" customWidth="1"/>
    <col min="2065" max="2065" width="10.28515625" style="26" customWidth="1"/>
    <col min="2066" max="2066" width="9.85546875" style="26" customWidth="1"/>
    <col min="2067" max="2067" width="11" style="26" customWidth="1"/>
    <col min="2068" max="2068" width="12.7109375" style="26" customWidth="1"/>
    <col min="2069" max="2069" width="10.140625" style="26" customWidth="1"/>
    <col min="2070" max="2070" width="11.85546875" style="26" customWidth="1"/>
    <col min="2071" max="2071" width="12.85546875" style="26" customWidth="1"/>
    <col min="2072" max="2072" width="12" style="26" customWidth="1"/>
    <col min="2073" max="2074" width="9.140625" style="26" customWidth="1"/>
    <col min="2075" max="2075" width="12" style="26" customWidth="1"/>
    <col min="2076" max="2076" width="12.7109375" style="26" customWidth="1"/>
    <col min="2077" max="2078" width="12" style="26" customWidth="1"/>
    <col min="2079" max="2079" width="13.42578125" style="26" customWidth="1"/>
    <col min="2080" max="2080" width="12" style="26" customWidth="1"/>
    <col min="2081" max="2081" width="11.140625" style="26" customWidth="1"/>
    <col min="2082" max="2082" width="13" style="26" customWidth="1"/>
    <col min="2083" max="2083" width="11.85546875" style="26" customWidth="1"/>
    <col min="2084" max="2084" width="14" style="26" customWidth="1"/>
    <col min="2085" max="2085" width="13.28515625" style="26" customWidth="1"/>
    <col min="2086" max="2086" width="9.140625" style="26" customWidth="1"/>
    <col min="2087" max="2087" width="9.140625" style="26"/>
    <col min="2088" max="2088" width="11.28515625" style="26" bestFit="1" customWidth="1"/>
    <col min="2089" max="2308" width="9.140625" style="26"/>
    <col min="2309" max="2309" width="5.140625" style="26" customWidth="1"/>
    <col min="2310" max="2310" width="28.5703125" style="26" customWidth="1"/>
    <col min="2311" max="2311" width="10.7109375" style="26" customWidth="1"/>
    <col min="2312" max="2312" width="12.7109375" style="26" customWidth="1"/>
    <col min="2313" max="2313" width="11.42578125" style="26" customWidth="1"/>
    <col min="2314" max="2314" width="10.5703125" style="26" customWidth="1"/>
    <col min="2315" max="2315" width="12.5703125" style="26" customWidth="1"/>
    <col min="2316" max="2316" width="12" style="26" customWidth="1"/>
    <col min="2317" max="2317" width="12.85546875" style="26" customWidth="1"/>
    <col min="2318" max="2318" width="12.7109375" style="26" customWidth="1"/>
    <col min="2319" max="2319" width="11.5703125" style="26" customWidth="1"/>
    <col min="2320" max="2320" width="11.42578125" style="26" customWidth="1"/>
    <col min="2321" max="2321" width="10.28515625" style="26" customWidth="1"/>
    <col min="2322" max="2322" width="9.85546875" style="26" customWidth="1"/>
    <col min="2323" max="2323" width="11" style="26" customWidth="1"/>
    <col min="2324" max="2324" width="12.7109375" style="26" customWidth="1"/>
    <col min="2325" max="2325" width="10.140625" style="26" customWidth="1"/>
    <col min="2326" max="2326" width="11.85546875" style="26" customWidth="1"/>
    <col min="2327" max="2327" width="12.85546875" style="26" customWidth="1"/>
    <col min="2328" max="2328" width="12" style="26" customWidth="1"/>
    <col min="2329" max="2330" width="9.140625" style="26" customWidth="1"/>
    <col min="2331" max="2331" width="12" style="26" customWidth="1"/>
    <col min="2332" max="2332" width="12.7109375" style="26" customWidth="1"/>
    <col min="2333" max="2334" width="12" style="26" customWidth="1"/>
    <col min="2335" max="2335" width="13.42578125" style="26" customWidth="1"/>
    <col min="2336" max="2336" width="12" style="26" customWidth="1"/>
    <col min="2337" max="2337" width="11.140625" style="26" customWidth="1"/>
    <col min="2338" max="2338" width="13" style="26" customWidth="1"/>
    <col min="2339" max="2339" width="11.85546875" style="26" customWidth="1"/>
    <col min="2340" max="2340" width="14" style="26" customWidth="1"/>
    <col min="2341" max="2341" width="13.28515625" style="26" customWidth="1"/>
    <col min="2342" max="2342" width="9.140625" style="26" customWidth="1"/>
    <col min="2343" max="2343" width="9.140625" style="26"/>
    <col min="2344" max="2344" width="11.28515625" style="26" bestFit="1" customWidth="1"/>
    <col min="2345" max="2564" width="9.140625" style="26"/>
    <col min="2565" max="2565" width="5.140625" style="26" customWidth="1"/>
    <col min="2566" max="2566" width="28.5703125" style="26" customWidth="1"/>
    <col min="2567" max="2567" width="10.7109375" style="26" customWidth="1"/>
    <col min="2568" max="2568" width="12.7109375" style="26" customWidth="1"/>
    <col min="2569" max="2569" width="11.42578125" style="26" customWidth="1"/>
    <col min="2570" max="2570" width="10.5703125" style="26" customWidth="1"/>
    <col min="2571" max="2571" width="12.5703125" style="26" customWidth="1"/>
    <col min="2572" max="2572" width="12" style="26" customWidth="1"/>
    <col min="2573" max="2573" width="12.85546875" style="26" customWidth="1"/>
    <col min="2574" max="2574" width="12.7109375" style="26" customWidth="1"/>
    <col min="2575" max="2575" width="11.5703125" style="26" customWidth="1"/>
    <col min="2576" max="2576" width="11.42578125" style="26" customWidth="1"/>
    <col min="2577" max="2577" width="10.28515625" style="26" customWidth="1"/>
    <col min="2578" max="2578" width="9.85546875" style="26" customWidth="1"/>
    <col min="2579" max="2579" width="11" style="26" customWidth="1"/>
    <col min="2580" max="2580" width="12.7109375" style="26" customWidth="1"/>
    <col min="2581" max="2581" width="10.140625" style="26" customWidth="1"/>
    <col min="2582" max="2582" width="11.85546875" style="26" customWidth="1"/>
    <col min="2583" max="2583" width="12.85546875" style="26" customWidth="1"/>
    <col min="2584" max="2584" width="12" style="26" customWidth="1"/>
    <col min="2585" max="2586" width="9.140625" style="26" customWidth="1"/>
    <col min="2587" max="2587" width="12" style="26" customWidth="1"/>
    <col min="2588" max="2588" width="12.7109375" style="26" customWidth="1"/>
    <col min="2589" max="2590" width="12" style="26" customWidth="1"/>
    <col min="2591" max="2591" width="13.42578125" style="26" customWidth="1"/>
    <col min="2592" max="2592" width="12" style="26" customWidth="1"/>
    <col min="2593" max="2593" width="11.140625" style="26" customWidth="1"/>
    <col min="2594" max="2594" width="13" style="26" customWidth="1"/>
    <col min="2595" max="2595" width="11.85546875" style="26" customWidth="1"/>
    <col min="2596" max="2596" width="14" style="26" customWidth="1"/>
    <col min="2597" max="2597" width="13.28515625" style="26" customWidth="1"/>
    <col min="2598" max="2598" width="9.140625" style="26" customWidth="1"/>
    <col min="2599" max="2599" width="9.140625" style="26"/>
    <col min="2600" max="2600" width="11.28515625" style="26" bestFit="1" customWidth="1"/>
    <col min="2601" max="2820" width="9.140625" style="26"/>
    <col min="2821" max="2821" width="5.140625" style="26" customWidth="1"/>
    <col min="2822" max="2822" width="28.5703125" style="26" customWidth="1"/>
    <col min="2823" max="2823" width="10.7109375" style="26" customWidth="1"/>
    <col min="2824" max="2824" width="12.7109375" style="26" customWidth="1"/>
    <col min="2825" max="2825" width="11.42578125" style="26" customWidth="1"/>
    <col min="2826" max="2826" width="10.5703125" style="26" customWidth="1"/>
    <col min="2827" max="2827" width="12.5703125" style="26" customWidth="1"/>
    <col min="2828" max="2828" width="12" style="26" customWidth="1"/>
    <col min="2829" max="2829" width="12.85546875" style="26" customWidth="1"/>
    <col min="2830" max="2830" width="12.7109375" style="26" customWidth="1"/>
    <col min="2831" max="2831" width="11.5703125" style="26" customWidth="1"/>
    <col min="2832" max="2832" width="11.42578125" style="26" customWidth="1"/>
    <col min="2833" max="2833" width="10.28515625" style="26" customWidth="1"/>
    <col min="2834" max="2834" width="9.85546875" style="26" customWidth="1"/>
    <col min="2835" max="2835" width="11" style="26" customWidth="1"/>
    <col min="2836" max="2836" width="12.7109375" style="26" customWidth="1"/>
    <col min="2837" max="2837" width="10.140625" style="26" customWidth="1"/>
    <col min="2838" max="2838" width="11.85546875" style="26" customWidth="1"/>
    <col min="2839" max="2839" width="12.85546875" style="26" customWidth="1"/>
    <col min="2840" max="2840" width="12" style="26" customWidth="1"/>
    <col min="2841" max="2842" width="9.140625" style="26" customWidth="1"/>
    <col min="2843" max="2843" width="12" style="26" customWidth="1"/>
    <col min="2844" max="2844" width="12.7109375" style="26" customWidth="1"/>
    <col min="2845" max="2846" width="12" style="26" customWidth="1"/>
    <col min="2847" max="2847" width="13.42578125" style="26" customWidth="1"/>
    <col min="2848" max="2848" width="12" style="26" customWidth="1"/>
    <col min="2849" max="2849" width="11.140625" style="26" customWidth="1"/>
    <col min="2850" max="2850" width="13" style="26" customWidth="1"/>
    <col min="2851" max="2851" width="11.85546875" style="26" customWidth="1"/>
    <col min="2852" max="2852" width="14" style="26" customWidth="1"/>
    <col min="2853" max="2853" width="13.28515625" style="26" customWidth="1"/>
    <col min="2854" max="2854" width="9.140625" style="26" customWidth="1"/>
    <col min="2855" max="2855" width="9.140625" style="26"/>
    <col min="2856" max="2856" width="11.28515625" style="26" bestFit="1" customWidth="1"/>
    <col min="2857" max="3076" width="9.140625" style="26"/>
    <col min="3077" max="3077" width="5.140625" style="26" customWidth="1"/>
    <col min="3078" max="3078" width="28.5703125" style="26" customWidth="1"/>
    <col min="3079" max="3079" width="10.7109375" style="26" customWidth="1"/>
    <col min="3080" max="3080" width="12.7109375" style="26" customWidth="1"/>
    <col min="3081" max="3081" width="11.42578125" style="26" customWidth="1"/>
    <col min="3082" max="3082" width="10.5703125" style="26" customWidth="1"/>
    <col min="3083" max="3083" width="12.5703125" style="26" customWidth="1"/>
    <col min="3084" max="3084" width="12" style="26" customWidth="1"/>
    <col min="3085" max="3085" width="12.85546875" style="26" customWidth="1"/>
    <col min="3086" max="3086" width="12.7109375" style="26" customWidth="1"/>
    <col min="3087" max="3087" width="11.5703125" style="26" customWidth="1"/>
    <col min="3088" max="3088" width="11.42578125" style="26" customWidth="1"/>
    <col min="3089" max="3089" width="10.28515625" style="26" customWidth="1"/>
    <col min="3090" max="3090" width="9.85546875" style="26" customWidth="1"/>
    <col min="3091" max="3091" width="11" style="26" customWidth="1"/>
    <col min="3092" max="3092" width="12.7109375" style="26" customWidth="1"/>
    <col min="3093" max="3093" width="10.140625" style="26" customWidth="1"/>
    <col min="3094" max="3094" width="11.85546875" style="26" customWidth="1"/>
    <col min="3095" max="3095" width="12.85546875" style="26" customWidth="1"/>
    <col min="3096" max="3096" width="12" style="26" customWidth="1"/>
    <col min="3097" max="3098" width="9.140625" style="26" customWidth="1"/>
    <col min="3099" max="3099" width="12" style="26" customWidth="1"/>
    <col min="3100" max="3100" width="12.7109375" style="26" customWidth="1"/>
    <col min="3101" max="3102" width="12" style="26" customWidth="1"/>
    <col min="3103" max="3103" width="13.42578125" style="26" customWidth="1"/>
    <col min="3104" max="3104" width="12" style="26" customWidth="1"/>
    <col min="3105" max="3105" width="11.140625" style="26" customWidth="1"/>
    <col min="3106" max="3106" width="13" style="26" customWidth="1"/>
    <col min="3107" max="3107" width="11.85546875" style="26" customWidth="1"/>
    <col min="3108" max="3108" width="14" style="26" customWidth="1"/>
    <col min="3109" max="3109" width="13.28515625" style="26" customWidth="1"/>
    <col min="3110" max="3110" width="9.140625" style="26" customWidth="1"/>
    <col min="3111" max="3111" width="9.140625" style="26"/>
    <col min="3112" max="3112" width="11.28515625" style="26" bestFit="1" customWidth="1"/>
    <col min="3113" max="3332" width="9.140625" style="26"/>
    <col min="3333" max="3333" width="5.140625" style="26" customWidth="1"/>
    <col min="3334" max="3334" width="28.5703125" style="26" customWidth="1"/>
    <col min="3335" max="3335" width="10.7109375" style="26" customWidth="1"/>
    <col min="3336" max="3336" width="12.7109375" style="26" customWidth="1"/>
    <col min="3337" max="3337" width="11.42578125" style="26" customWidth="1"/>
    <col min="3338" max="3338" width="10.5703125" style="26" customWidth="1"/>
    <col min="3339" max="3339" width="12.5703125" style="26" customWidth="1"/>
    <col min="3340" max="3340" width="12" style="26" customWidth="1"/>
    <col min="3341" max="3341" width="12.85546875" style="26" customWidth="1"/>
    <col min="3342" max="3342" width="12.7109375" style="26" customWidth="1"/>
    <col min="3343" max="3343" width="11.5703125" style="26" customWidth="1"/>
    <col min="3344" max="3344" width="11.42578125" style="26" customWidth="1"/>
    <col min="3345" max="3345" width="10.28515625" style="26" customWidth="1"/>
    <col min="3346" max="3346" width="9.85546875" style="26" customWidth="1"/>
    <col min="3347" max="3347" width="11" style="26" customWidth="1"/>
    <col min="3348" max="3348" width="12.7109375" style="26" customWidth="1"/>
    <col min="3349" max="3349" width="10.140625" style="26" customWidth="1"/>
    <col min="3350" max="3350" width="11.85546875" style="26" customWidth="1"/>
    <col min="3351" max="3351" width="12.85546875" style="26" customWidth="1"/>
    <col min="3352" max="3352" width="12" style="26" customWidth="1"/>
    <col min="3353" max="3354" width="9.140625" style="26" customWidth="1"/>
    <col min="3355" max="3355" width="12" style="26" customWidth="1"/>
    <col min="3356" max="3356" width="12.7109375" style="26" customWidth="1"/>
    <col min="3357" max="3358" width="12" style="26" customWidth="1"/>
    <col min="3359" max="3359" width="13.42578125" style="26" customWidth="1"/>
    <col min="3360" max="3360" width="12" style="26" customWidth="1"/>
    <col min="3361" max="3361" width="11.140625" style="26" customWidth="1"/>
    <col min="3362" max="3362" width="13" style="26" customWidth="1"/>
    <col min="3363" max="3363" width="11.85546875" style="26" customWidth="1"/>
    <col min="3364" max="3364" width="14" style="26" customWidth="1"/>
    <col min="3365" max="3365" width="13.28515625" style="26" customWidth="1"/>
    <col min="3366" max="3366" width="9.140625" style="26" customWidth="1"/>
    <col min="3367" max="3367" width="9.140625" style="26"/>
    <col min="3368" max="3368" width="11.28515625" style="26" bestFit="1" customWidth="1"/>
    <col min="3369" max="3588" width="9.140625" style="26"/>
    <col min="3589" max="3589" width="5.140625" style="26" customWidth="1"/>
    <col min="3590" max="3590" width="28.5703125" style="26" customWidth="1"/>
    <col min="3591" max="3591" width="10.7109375" style="26" customWidth="1"/>
    <col min="3592" max="3592" width="12.7109375" style="26" customWidth="1"/>
    <col min="3593" max="3593" width="11.42578125" style="26" customWidth="1"/>
    <col min="3594" max="3594" width="10.5703125" style="26" customWidth="1"/>
    <col min="3595" max="3595" width="12.5703125" style="26" customWidth="1"/>
    <col min="3596" max="3596" width="12" style="26" customWidth="1"/>
    <col min="3597" max="3597" width="12.85546875" style="26" customWidth="1"/>
    <col min="3598" max="3598" width="12.7109375" style="26" customWidth="1"/>
    <col min="3599" max="3599" width="11.5703125" style="26" customWidth="1"/>
    <col min="3600" max="3600" width="11.42578125" style="26" customWidth="1"/>
    <col min="3601" max="3601" width="10.28515625" style="26" customWidth="1"/>
    <col min="3602" max="3602" width="9.85546875" style="26" customWidth="1"/>
    <col min="3603" max="3603" width="11" style="26" customWidth="1"/>
    <col min="3604" max="3604" width="12.7109375" style="26" customWidth="1"/>
    <col min="3605" max="3605" width="10.140625" style="26" customWidth="1"/>
    <col min="3606" max="3606" width="11.85546875" style="26" customWidth="1"/>
    <col min="3607" max="3607" width="12.85546875" style="26" customWidth="1"/>
    <col min="3608" max="3608" width="12" style="26" customWidth="1"/>
    <col min="3609" max="3610" width="9.140625" style="26" customWidth="1"/>
    <col min="3611" max="3611" width="12" style="26" customWidth="1"/>
    <col min="3612" max="3612" width="12.7109375" style="26" customWidth="1"/>
    <col min="3613" max="3614" width="12" style="26" customWidth="1"/>
    <col min="3615" max="3615" width="13.42578125" style="26" customWidth="1"/>
    <col min="3616" max="3616" width="12" style="26" customWidth="1"/>
    <col min="3617" max="3617" width="11.140625" style="26" customWidth="1"/>
    <col min="3618" max="3618" width="13" style="26" customWidth="1"/>
    <col min="3619" max="3619" width="11.85546875" style="26" customWidth="1"/>
    <col min="3620" max="3620" width="14" style="26" customWidth="1"/>
    <col min="3621" max="3621" width="13.28515625" style="26" customWidth="1"/>
    <col min="3622" max="3622" width="9.140625" style="26" customWidth="1"/>
    <col min="3623" max="3623" width="9.140625" style="26"/>
    <col min="3624" max="3624" width="11.28515625" style="26" bestFit="1" customWidth="1"/>
    <col min="3625" max="3844" width="9.140625" style="26"/>
    <col min="3845" max="3845" width="5.140625" style="26" customWidth="1"/>
    <col min="3846" max="3846" width="28.5703125" style="26" customWidth="1"/>
    <col min="3847" max="3847" width="10.7109375" style="26" customWidth="1"/>
    <col min="3848" max="3848" width="12.7109375" style="26" customWidth="1"/>
    <col min="3849" max="3849" width="11.42578125" style="26" customWidth="1"/>
    <col min="3850" max="3850" width="10.5703125" style="26" customWidth="1"/>
    <col min="3851" max="3851" width="12.5703125" style="26" customWidth="1"/>
    <col min="3852" max="3852" width="12" style="26" customWidth="1"/>
    <col min="3853" max="3853" width="12.85546875" style="26" customWidth="1"/>
    <col min="3854" max="3854" width="12.7109375" style="26" customWidth="1"/>
    <col min="3855" max="3855" width="11.5703125" style="26" customWidth="1"/>
    <col min="3856" max="3856" width="11.42578125" style="26" customWidth="1"/>
    <col min="3857" max="3857" width="10.28515625" style="26" customWidth="1"/>
    <col min="3858" max="3858" width="9.85546875" style="26" customWidth="1"/>
    <col min="3859" max="3859" width="11" style="26" customWidth="1"/>
    <col min="3860" max="3860" width="12.7109375" style="26" customWidth="1"/>
    <col min="3861" max="3861" width="10.140625" style="26" customWidth="1"/>
    <col min="3862" max="3862" width="11.85546875" style="26" customWidth="1"/>
    <col min="3863" max="3863" width="12.85546875" style="26" customWidth="1"/>
    <col min="3864" max="3864" width="12" style="26" customWidth="1"/>
    <col min="3865" max="3866" width="9.140625" style="26" customWidth="1"/>
    <col min="3867" max="3867" width="12" style="26" customWidth="1"/>
    <col min="3868" max="3868" width="12.7109375" style="26" customWidth="1"/>
    <col min="3869" max="3870" width="12" style="26" customWidth="1"/>
    <col min="3871" max="3871" width="13.42578125" style="26" customWidth="1"/>
    <col min="3872" max="3872" width="12" style="26" customWidth="1"/>
    <col min="3873" max="3873" width="11.140625" style="26" customWidth="1"/>
    <col min="3874" max="3874" width="13" style="26" customWidth="1"/>
    <col min="3875" max="3875" width="11.85546875" style="26" customWidth="1"/>
    <col min="3876" max="3876" width="14" style="26" customWidth="1"/>
    <col min="3877" max="3877" width="13.28515625" style="26" customWidth="1"/>
    <col min="3878" max="3878" width="9.140625" style="26" customWidth="1"/>
    <col min="3879" max="3879" width="9.140625" style="26"/>
    <col min="3880" max="3880" width="11.28515625" style="26" bestFit="1" customWidth="1"/>
    <col min="3881" max="4100" width="9.140625" style="26"/>
    <col min="4101" max="4101" width="5.140625" style="26" customWidth="1"/>
    <col min="4102" max="4102" width="28.5703125" style="26" customWidth="1"/>
    <col min="4103" max="4103" width="10.7109375" style="26" customWidth="1"/>
    <col min="4104" max="4104" width="12.7109375" style="26" customWidth="1"/>
    <col min="4105" max="4105" width="11.42578125" style="26" customWidth="1"/>
    <col min="4106" max="4106" width="10.5703125" style="26" customWidth="1"/>
    <col min="4107" max="4107" width="12.5703125" style="26" customWidth="1"/>
    <col min="4108" max="4108" width="12" style="26" customWidth="1"/>
    <col min="4109" max="4109" width="12.85546875" style="26" customWidth="1"/>
    <col min="4110" max="4110" width="12.7109375" style="26" customWidth="1"/>
    <col min="4111" max="4111" width="11.5703125" style="26" customWidth="1"/>
    <col min="4112" max="4112" width="11.42578125" style="26" customWidth="1"/>
    <col min="4113" max="4113" width="10.28515625" style="26" customWidth="1"/>
    <col min="4114" max="4114" width="9.85546875" style="26" customWidth="1"/>
    <col min="4115" max="4115" width="11" style="26" customWidth="1"/>
    <col min="4116" max="4116" width="12.7109375" style="26" customWidth="1"/>
    <col min="4117" max="4117" width="10.140625" style="26" customWidth="1"/>
    <col min="4118" max="4118" width="11.85546875" style="26" customWidth="1"/>
    <col min="4119" max="4119" width="12.85546875" style="26" customWidth="1"/>
    <col min="4120" max="4120" width="12" style="26" customWidth="1"/>
    <col min="4121" max="4122" width="9.140625" style="26" customWidth="1"/>
    <col min="4123" max="4123" width="12" style="26" customWidth="1"/>
    <col min="4124" max="4124" width="12.7109375" style="26" customWidth="1"/>
    <col min="4125" max="4126" width="12" style="26" customWidth="1"/>
    <col min="4127" max="4127" width="13.42578125" style="26" customWidth="1"/>
    <col min="4128" max="4128" width="12" style="26" customWidth="1"/>
    <col min="4129" max="4129" width="11.140625" style="26" customWidth="1"/>
    <col min="4130" max="4130" width="13" style="26" customWidth="1"/>
    <col min="4131" max="4131" width="11.85546875" style="26" customWidth="1"/>
    <col min="4132" max="4132" width="14" style="26" customWidth="1"/>
    <col min="4133" max="4133" width="13.28515625" style="26" customWidth="1"/>
    <col min="4134" max="4134" width="9.140625" style="26" customWidth="1"/>
    <col min="4135" max="4135" width="9.140625" style="26"/>
    <col min="4136" max="4136" width="11.28515625" style="26" bestFit="1" customWidth="1"/>
    <col min="4137" max="4356" width="9.140625" style="26"/>
    <col min="4357" max="4357" width="5.140625" style="26" customWidth="1"/>
    <col min="4358" max="4358" width="28.5703125" style="26" customWidth="1"/>
    <col min="4359" max="4359" width="10.7109375" style="26" customWidth="1"/>
    <col min="4360" max="4360" width="12.7109375" style="26" customWidth="1"/>
    <col min="4361" max="4361" width="11.42578125" style="26" customWidth="1"/>
    <col min="4362" max="4362" width="10.5703125" style="26" customWidth="1"/>
    <col min="4363" max="4363" width="12.5703125" style="26" customWidth="1"/>
    <col min="4364" max="4364" width="12" style="26" customWidth="1"/>
    <col min="4365" max="4365" width="12.85546875" style="26" customWidth="1"/>
    <col min="4366" max="4366" width="12.7109375" style="26" customWidth="1"/>
    <col min="4367" max="4367" width="11.5703125" style="26" customWidth="1"/>
    <col min="4368" max="4368" width="11.42578125" style="26" customWidth="1"/>
    <col min="4369" max="4369" width="10.28515625" style="26" customWidth="1"/>
    <col min="4370" max="4370" width="9.85546875" style="26" customWidth="1"/>
    <col min="4371" max="4371" width="11" style="26" customWidth="1"/>
    <col min="4372" max="4372" width="12.7109375" style="26" customWidth="1"/>
    <col min="4373" max="4373" width="10.140625" style="26" customWidth="1"/>
    <col min="4374" max="4374" width="11.85546875" style="26" customWidth="1"/>
    <col min="4375" max="4375" width="12.85546875" style="26" customWidth="1"/>
    <col min="4376" max="4376" width="12" style="26" customWidth="1"/>
    <col min="4377" max="4378" width="9.140625" style="26" customWidth="1"/>
    <col min="4379" max="4379" width="12" style="26" customWidth="1"/>
    <col min="4380" max="4380" width="12.7109375" style="26" customWidth="1"/>
    <col min="4381" max="4382" width="12" style="26" customWidth="1"/>
    <col min="4383" max="4383" width="13.42578125" style="26" customWidth="1"/>
    <col min="4384" max="4384" width="12" style="26" customWidth="1"/>
    <col min="4385" max="4385" width="11.140625" style="26" customWidth="1"/>
    <col min="4386" max="4386" width="13" style="26" customWidth="1"/>
    <col min="4387" max="4387" width="11.85546875" style="26" customWidth="1"/>
    <col min="4388" max="4388" width="14" style="26" customWidth="1"/>
    <col min="4389" max="4389" width="13.28515625" style="26" customWidth="1"/>
    <col min="4390" max="4390" width="9.140625" style="26" customWidth="1"/>
    <col min="4391" max="4391" width="9.140625" style="26"/>
    <col min="4392" max="4392" width="11.28515625" style="26" bestFit="1" customWidth="1"/>
    <col min="4393" max="4612" width="9.140625" style="26"/>
    <col min="4613" max="4613" width="5.140625" style="26" customWidth="1"/>
    <col min="4614" max="4614" width="28.5703125" style="26" customWidth="1"/>
    <col min="4615" max="4615" width="10.7109375" style="26" customWidth="1"/>
    <col min="4616" max="4616" width="12.7109375" style="26" customWidth="1"/>
    <col min="4617" max="4617" width="11.42578125" style="26" customWidth="1"/>
    <col min="4618" max="4618" width="10.5703125" style="26" customWidth="1"/>
    <col min="4619" max="4619" width="12.5703125" style="26" customWidth="1"/>
    <col min="4620" max="4620" width="12" style="26" customWidth="1"/>
    <col min="4621" max="4621" width="12.85546875" style="26" customWidth="1"/>
    <col min="4622" max="4622" width="12.7109375" style="26" customWidth="1"/>
    <col min="4623" max="4623" width="11.5703125" style="26" customWidth="1"/>
    <col min="4624" max="4624" width="11.42578125" style="26" customWidth="1"/>
    <col min="4625" max="4625" width="10.28515625" style="26" customWidth="1"/>
    <col min="4626" max="4626" width="9.85546875" style="26" customWidth="1"/>
    <col min="4627" max="4627" width="11" style="26" customWidth="1"/>
    <col min="4628" max="4628" width="12.7109375" style="26" customWidth="1"/>
    <col min="4629" max="4629" width="10.140625" style="26" customWidth="1"/>
    <col min="4630" max="4630" width="11.85546875" style="26" customWidth="1"/>
    <col min="4631" max="4631" width="12.85546875" style="26" customWidth="1"/>
    <col min="4632" max="4632" width="12" style="26" customWidth="1"/>
    <col min="4633" max="4634" width="9.140625" style="26" customWidth="1"/>
    <col min="4635" max="4635" width="12" style="26" customWidth="1"/>
    <col min="4636" max="4636" width="12.7109375" style="26" customWidth="1"/>
    <col min="4637" max="4638" width="12" style="26" customWidth="1"/>
    <col min="4639" max="4639" width="13.42578125" style="26" customWidth="1"/>
    <col min="4640" max="4640" width="12" style="26" customWidth="1"/>
    <col min="4641" max="4641" width="11.140625" style="26" customWidth="1"/>
    <col min="4642" max="4642" width="13" style="26" customWidth="1"/>
    <col min="4643" max="4643" width="11.85546875" style="26" customWidth="1"/>
    <col min="4644" max="4644" width="14" style="26" customWidth="1"/>
    <col min="4645" max="4645" width="13.28515625" style="26" customWidth="1"/>
    <col min="4646" max="4646" width="9.140625" style="26" customWidth="1"/>
    <col min="4647" max="4647" width="9.140625" style="26"/>
    <col min="4648" max="4648" width="11.28515625" style="26" bestFit="1" customWidth="1"/>
    <col min="4649" max="4868" width="9.140625" style="26"/>
    <col min="4869" max="4869" width="5.140625" style="26" customWidth="1"/>
    <col min="4870" max="4870" width="28.5703125" style="26" customWidth="1"/>
    <col min="4871" max="4871" width="10.7109375" style="26" customWidth="1"/>
    <col min="4872" max="4872" width="12.7109375" style="26" customWidth="1"/>
    <col min="4873" max="4873" width="11.42578125" style="26" customWidth="1"/>
    <col min="4874" max="4874" width="10.5703125" style="26" customWidth="1"/>
    <col min="4875" max="4875" width="12.5703125" style="26" customWidth="1"/>
    <col min="4876" max="4876" width="12" style="26" customWidth="1"/>
    <col min="4877" max="4877" width="12.85546875" style="26" customWidth="1"/>
    <col min="4878" max="4878" width="12.7109375" style="26" customWidth="1"/>
    <col min="4879" max="4879" width="11.5703125" style="26" customWidth="1"/>
    <col min="4880" max="4880" width="11.42578125" style="26" customWidth="1"/>
    <col min="4881" max="4881" width="10.28515625" style="26" customWidth="1"/>
    <col min="4882" max="4882" width="9.85546875" style="26" customWidth="1"/>
    <col min="4883" max="4883" width="11" style="26" customWidth="1"/>
    <col min="4884" max="4884" width="12.7109375" style="26" customWidth="1"/>
    <col min="4885" max="4885" width="10.140625" style="26" customWidth="1"/>
    <col min="4886" max="4886" width="11.85546875" style="26" customWidth="1"/>
    <col min="4887" max="4887" width="12.85546875" style="26" customWidth="1"/>
    <col min="4888" max="4888" width="12" style="26" customWidth="1"/>
    <col min="4889" max="4890" width="9.140625" style="26" customWidth="1"/>
    <col min="4891" max="4891" width="12" style="26" customWidth="1"/>
    <col min="4892" max="4892" width="12.7109375" style="26" customWidth="1"/>
    <col min="4893" max="4894" width="12" style="26" customWidth="1"/>
    <col min="4895" max="4895" width="13.42578125" style="26" customWidth="1"/>
    <col min="4896" max="4896" width="12" style="26" customWidth="1"/>
    <col min="4897" max="4897" width="11.140625" style="26" customWidth="1"/>
    <col min="4898" max="4898" width="13" style="26" customWidth="1"/>
    <col min="4899" max="4899" width="11.85546875" style="26" customWidth="1"/>
    <col min="4900" max="4900" width="14" style="26" customWidth="1"/>
    <col min="4901" max="4901" width="13.28515625" style="26" customWidth="1"/>
    <col min="4902" max="4902" width="9.140625" style="26" customWidth="1"/>
    <col min="4903" max="4903" width="9.140625" style="26"/>
    <col min="4904" max="4904" width="11.28515625" style="26" bestFit="1" customWidth="1"/>
    <col min="4905" max="5124" width="9.140625" style="26"/>
    <col min="5125" max="5125" width="5.140625" style="26" customWidth="1"/>
    <col min="5126" max="5126" width="28.5703125" style="26" customWidth="1"/>
    <col min="5127" max="5127" width="10.7109375" style="26" customWidth="1"/>
    <col min="5128" max="5128" width="12.7109375" style="26" customWidth="1"/>
    <col min="5129" max="5129" width="11.42578125" style="26" customWidth="1"/>
    <col min="5130" max="5130" width="10.5703125" style="26" customWidth="1"/>
    <col min="5131" max="5131" width="12.5703125" style="26" customWidth="1"/>
    <col min="5132" max="5132" width="12" style="26" customWidth="1"/>
    <col min="5133" max="5133" width="12.85546875" style="26" customWidth="1"/>
    <col min="5134" max="5134" width="12.7109375" style="26" customWidth="1"/>
    <col min="5135" max="5135" width="11.5703125" style="26" customWidth="1"/>
    <col min="5136" max="5136" width="11.42578125" style="26" customWidth="1"/>
    <col min="5137" max="5137" width="10.28515625" style="26" customWidth="1"/>
    <col min="5138" max="5138" width="9.85546875" style="26" customWidth="1"/>
    <col min="5139" max="5139" width="11" style="26" customWidth="1"/>
    <col min="5140" max="5140" width="12.7109375" style="26" customWidth="1"/>
    <col min="5141" max="5141" width="10.140625" style="26" customWidth="1"/>
    <col min="5142" max="5142" width="11.85546875" style="26" customWidth="1"/>
    <col min="5143" max="5143" width="12.85546875" style="26" customWidth="1"/>
    <col min="5144" max="5144" width="12" style="26" customWidth="1"/>
    <col min="5145" max="5146" width="9.140625" style="26" customWidth="1"/>
    <col min="5147" max="5147" width="12" style="26" customWidth="1"/>
    <col min="5148" max="5148" width="12.7109375" style="26" customWidth="1"/>
    <col min="5149" max="5150" width="12" style="26" customWidth="1"/>
    <col min="5151" max="5151" width="13.42578125" style="26" customWidth="1"/>
    <col min="5152" max="5152" width="12" style="26" customWidth="1"/>
    <col min="5153" max="5153" width="11.140625" style="26" customWidth="1"/>
    <col min="5154" max="5154" width="13" style="26" customWidth="1"/>
    <col min="5155" max="5155" width="11.85546875" style="26" customWidth="1"/>
    <col min="5156" max="5156" width="14" style="26" customWidth="1"/>
    <col min="5157" max="5157" width="13.28515625" style="26" customWidth="1"/>
    <col min="5158" max="5158" width="9.140625" style="26" customWidth="1"/>
    <col min="5159" max="5159" width="9.140625" style="26"/>
    <col min="5160" max="5160" width="11.28515625" style="26" bestFit="1" customWidth="1"/>
    <col min="5161" max="5380" width="9.140625" style="26"/>
    <col min="5381" max="5381" width="5.140625" style="26" customWidth="1"/>
    <col min="5382" max="5382" width="28.5703125" style="26" customWidth="1"/>
    <col min="5383" max="5383" width="10.7109375" style="26" customWidth="1"/>
    <col min="5384" max="5384" width="12.7109375" style="26" customWidth="1"/>
    <col min="5385" max="5385" width="11.42578125" style="26" customWidth="1"/>
    <col min="5386" max="5386" width="10.5703125" style="26" customWidth="1"/>
    <col min="5387" max="5387" width="12.5703125" style="26" customWidth="1"/>
    <col min="5388" max="5388" width="12" style="26" customWidth="1"/>
    <col min="5389" max="5389" width="12.85546875" style="26" customWidth="1"/>
    <col min="5390" max="5390" width="12.7109375" style="26" customWidth="1"/>
    <col min="5391" max="5391" width="11.5703125" style="26" customWidth="1"/>
    <col min="5392" max="5392" width="11.42578125" style="26" customWidth="1"/>
    <col min="5393" max="5393" width="10.28515625" style="26" customWidth="1"/>
    <col min="5394" max="5394" width="9.85546875" style="26" customWidth="1"/>
    <col min="5395" max="5395" width="11" style="26" customWidth="1"/>
    <col min="5396" max="5396" width="12.7109375" style="26" customWidth="1"/>
    <col min="5397" max="5397" width="10.140625" style="26" customWidth="1"/>
    <col min="5398" max="5398" width="11.85546875" style="26" customWidth="1"/>
    <col min="5399" max="5399" width="12.85546875" style="26" customWidth="1"/>
    <col min="5400" max="5400" width="12" style="26" customWidth="1"/>
    <col min="5401" max="5402" width="9.140625" style="26" customWidth="1"/>
    <col min="5403" max="5403" width="12" style="26" customWidth="1"/>
    <col min="5404" max="5404" width="12.7109375" style="26" customWidth="1"/>
    <col min="5405" max="5406" width="12" style="26" customWidth="1"/>
    <col min="5407" max="5407" width="13.42578125" style="26" customWidth="1"/>
    <col min="5408" max="5408" width="12" style="26" customWidth="1"/>
    <col min="5409" max="5409" width="11.140625" style="26" customWidth="1"/>
    <col min="5410" max="5410" width="13" style="26" customWidth="1"/>
    <col min="5411" max="5411" width="11.85546875" style="26" customWidth="1"/>
    <col min="5412" max="5412" width="14" style="26" customWidth="1"/>
    <col min="5413" max="5413" width="13.28515625" style="26" customWidth="1"/>
    <col min="5414" max="5414" width="9.140625" style="26" customWidth="1"/>
    <col min="5415" max="5415" width="9.140625" style="26"/>
    <col min="5416" max="5416" width="11.28515625" style="26" bestFit="1" customWidth="1"/>
    <col min="5417" max="5636" width="9.140625" style="26"/>
    <col min="5637" max="5637" width="5.140625" style="26" customWidth="1"/>
    <col min="5638" max="5638" width="28.5703125" style="26" customWidth="1"/>
    <col min="5639" max="5639" width="10.7109375" style="26" customWidth="1"/>
    <col min="5640" max="5640" width="12.7109375" style="26" customWidth="1"/>
    <col min="5641" max="5641" width="11.42578125" style="26" customWidth="1"/>
    <col min="5642" max="5642" width="10.5703125" style="26" customWidth="1"/>
    <col min="5643" max="5643" width="12.5703125" style="26" customWidth="1"/>
    <col min="5644" max="5644" width="12" style="26" customWidth="1"/>
    <col min="5645" max="5645" width="12.85546875" style="26" customWidth="1"/>
    <col min="5646" max="5646" width="12.7109375" style="26" customWidth="1"/>
    <col min="5647" max="5647" width="11.5703125" style="26" customWidth="1"/>
    <col min="5648" max="5648" width="11.42578125" style="26" customWidth="1"/>
    <col min="5649" max="5649" width="10.28515625" style="26" customWidth="1"/>
    <col min="5650" max="5650" width="9.85546875" style="26" customWidth="1"/>
    <col min="5651" max="5651" width="11" style="26" customWidth="1"/>
    <col min="5652" max="5652" width="12.7109375" style="26" customWidth="1"/>
    <col min="5653" max="5653" width="10.140625" style="26" customWidth="1"/>
    <col min="5654" max="5654" width="11.85546875" style="26" customWidth="1"/>
    <col min="5655" max="5655" width="12.85546875" style="26" customWidth="1"/>
    <col min="5656" max="5656" width="12" style="26" customWidth="1"/>
    <col min="5657" max="5658" width="9.140625" style="26" customWidth="1"/>
    <col min="5659" max="5659" width="12" style="26" customWidth="1"/>
    <col min="5660" max="5660" width="12.7109375" style="26" customWidth="1"/>
    <col min="5661" max="5662" width="12" style="26" customWidth="1"/>
    <col min="5663" max="5663" width="13.42578125" style="26" customWidth="1"/>
    <col min="5664" max="5664" width="12" style="26" customWidth="1"/>
    <col min="5665" max="5665" width="11.140625" style="26" customWidth="1"/>
    <col min="5666" max="5666" width="13" style="26" customWidth="1"/>
    <col min="5667" max="5667" width="11.85546875" style="26" customWidth="1"/>
    <col min="5668" max="5668" width="14" style="26" customWidth="1"/>
    <col min="5669" max="5669" width="13.28515625" style="26" customWidth="1"/>
    <col min="5670" max="5670" width="9.140625" style="26" customWidth="1"/>
    <col min="5671" max="5671" width="9.140625" style="26"/>
    <col min="5672" max="5672" width="11.28515625" style="26" bestFit="1" customWidth="1"/>
    <col min="5673" max="5892" width="9.140625" style="26"/>
    <col min="5893" max="5893" width="5.140625" style="26" customWidth="1"/>
    <col min="5894" max="5894" width="28.5703125" style="26" customWidth="1"/>
    <col min="5895" max="5895" width="10.7109375" style="26" customWidth="1"/>
    <col min="5896" max="5896" width="12.7109375" style="26" customWidth="1"/>
    <col min="5897" max="5897" width="11.42578125" style="26" customWidth="1"/>
    <col min="5898" max="5898" width="10.5703125" style="26" customWidth="1"/>
    <col min="5899" max="5899" width="12.5703125" style="26" customWidth="1"/>
    <col min="5900" max="5900" width="12" style="26" customWidth="1"/>
    <col min="5901" max="5901" width="12.85546875" style="26" customWidth="1"/>
    <col min="5902" max="5902" width="12.7109375" style="26" customWidth="1"/>
    <col min="5903" max="5903" width="11.5703125" style="26" customWidth="1"/>
    <col min="5904" max="5904" width="11.42578125" style="26" customWidth="1"/>
    <col min="5905" max="5905" width="10.28515625" style="26" customWidth="1"/>
    <col min="5906" max="5906" width="9.85546875" style="26" customWidth="1"/>
    <col min="5907" max="5907" width="11" style="26" customWidth="1"/>
    <col min="5908" max="5908" width="12.7109375" style="26" customWidth="1"/>
    <col min="5909" max="5909" width="10.140625" style="26" customWidth="1"/>
    <col min="5910" max="5910" width="11.85546875" style="26" customWidth="1"/>
    <col min="5911" max="5911" width="12.85546875" style="26" customWidth="1"/>
    <col min="5912" max="5912" width="12" style="26" customWidth="1"/>
    <col min="5913" max="5914" width="9.140625" style="26" customWidth="1"/>
    <col min="5915" max="5915" width="12" style="26" customWidth="1"/>
    <col min="5916" max="5916" width="12.7109375" style="26" customWidth="1"/>
    <col min="5917" max="5918" width="12" style="26" customWidth="1"/>
    <col min="5919" max="5919" width="13.42578125" style="26" customWidth="1"/>
    <col min="5920" max="5920" width="12" style="26" customWidth="1"/>
    <col min="5921" max="5921" width="11.140625" style="26" customWidth="1"/>
    <col min="5922" max="5922" width="13" style="26" customWidth="1"/>
    <col min="5923" max="5923" width="11.85546875" style="26" customWidth="1"/>
    <col min="5924" max="5924" width="14" style="26" customWidth="1"/>
    <col min="5925" max="5925" width="13.28515625" style="26" customWidth="1"/>
    <col min="5926" max="5926" width="9.140625" style="26" customWidth="1"/>
    <col min="5927" max="5927" width="9.140625" style="26"/>
    <col min="5928" max="5928" width="11.28515625" style="26" bestFit="1" customWidth="1"/>
    <col min="5929" max="6148" width="9.140625" style="26"/>
    <col min="6149" max="6149" width="5.140625" style="26" customWidth="1"/>
    <col min="6150" max="6150" width="28.5703125" style="26" customWidth="1"/>
    <col min="6151" max="6151" width="10.7109375" style="26" customWidth="1"/>
    <col min="6152" max="6152" width="12.7109375" style="26" customWidth="1"/>
    <col min="6153" max="6153" width="11.42578125" style="26" customWidth="1"/>
    <col min="6154" max="6154" width="10.5703125" style="26" customWidth="1"/>
    <col min="6155" max="6155" width="12.5703125" style="26" customWidth="1"/>
    <col min="6156" max="6156" width="12" style="26" customWidth="1"/>
    <col min="6157" max="6157" width="12.85546875" style="26" customWidth="1"/>
    <col min="6158" max="6158" width="12.7109375" style="26" customWidth="1"/>
    <col min="6159" max="6159" width="11.5703125" style="26" customWidth="1"/>
    <col min="6160" max="6160" width="11.42578125" style="26" customWidth="1"/>
    <col min="6161" max="6161" width="10.28515625" style="26" customWidth="1"/>
    <col min="6162" max="6162" width="9.85546875" style="26" customWidth="1"/>
    <col min="6163" max="6163" width="11" style="26" customWidth="1"/>
    <col min="6164" max="6164" width="12.7109375" style="26" customWidth="1"/>
    <col min="6165" max="6165" width="10.140625" style="26" customWidth="1"/>
    <col min="6166" max="6166" width="11.85546875" style="26" customWidth="1"/>
    <col min="6167" max="6167" width="12.85546875" style="26" customWidth="1"/>
    <col min="6168" max="6168" width="12" style="26" customWidth="1"/>
    <col min="6169" max="6170" width="9.140625" style="26" customWidth="1"/>
    <col min="6171" max="6171" width="12" style="26" customWidth="1"/>
    <col min="6172" max="6172" width="12.7109375" style="26" customWidth="1"/>
    <col min="6173" max="6174" width="12" style="26" customWidth="1"/>
    <col min="6175" max="6175" width="13.42578125" style="26" customWidth="1"/>
    <col min="6176" max="6176" width="12" style="26" customWidth="1"/>
    <col min="6177" max="6177" width="11.140625" style="26" customWidth="1"/>
    <col min="6178" max="6178" width="13" style="26" customWidth="1"/>
    <col min="6179" max="6179" width="11.85546875" style="26" customWidth="1"/>
    <col min="6180" max="6180" width="14" style="26" customWidth="1"/>
    <col min="6181" max="6181" width="13.28515625" style="26" customWidth="1"/>
    <col min="6182" max="6182" width="9.140625" style="26" customWidth="1"/>
    <col min="6183" max="6183" width="9.140625" style="26"/>
    <col min="6184" max="6184" width="11.28515625" style="26" bestFit="1" customWidth="1"/>
    <col min="6185" max="6404" width="9.140625" style="26"/>
    <col min="6405" max="6405" width="5.140625" style="26" customWidth="1"/>
    <col min="6406" max="6406" width="28.5703125" style="26" customWidth="1"/>
    <col min="6407" max="6407" width="10.7109375" style="26" customWidth="1"/>
    <col min="6408" max="6408" width="12.7109375" style="26" customWidth="1"/>
    <col min="6409" max="6409" width="11.42578125" style="26" customWidth="1"/>
    <col min="6410" max="6410" width="10.5703125" style="26" customWidth="1"/>
    <col min="6411" max="6411" width="12.5703125" style="26" customWidth="1"/>
    <col min="6412" max="6412" width="12" style="26" customWidth="1"/>
    <col min="6413" max="6413" width="12.85546875" style="26" customWidth="1"/>
    <col min="6414" max="6414" width="12.7109375" style="26" customWidth="1"/>
    <col min="6415" max="6415" width="11.5703125" style="26" customWidth="1"/>
    <col min="6416" max="6416" width="11.42578125" style="26" customWidth="1"/>
    <col min="6417" max="6417" width="10.28515625" style="26" customWidth="1"/>
    <col min="6418" max="6418" width="9.85546875" style="26" customWidth="1"/>
    <col min="6419" max="6419" width="11" style="26" customWidth="1"/>
    <col min="6420" max="6420" width="12.7109375" style="26" customWidth="1"/>
    <col min="6421" max="6421" width="10.140625" style="26" customWidth="1"/>
    <col min="6422" max="6422" width="11.85546875" style="26" customWidth="1"/>
    <col min="6423" max="6423" width="12.85546875" style="26" customWidth="1"/>
    <col min="6424" max="6424" width="12" style="26" customWidth="1"/>
    <col min="6425" max="6426" width="9.140625" style="26" customWidth="1"/>
    <col min="6427" max="6427" width="12" style="26" customWidth="1"/>
    <col min="6428" max="6428" width="12.7109375" style="26" customWidth="1"/>
    <col min="6429" max="6430" width="12" style="26" customWidth="1"/>
    <col min="6431" max="6431" width="13.42578125" style="26" customWidth="1"/>
    <col min="6432" max="6432" width="12" style="26" customWidth="1"/>
    <col min="6433" max="6433" width="11.140625" style="26" customWidth="1"/>
    <col min="6434" max="6434" width="13" style="26" customWidth="1"/>
    <col min="6435" max="6435" width="11.85546875" style="26" customWidth="1"/>
    <col min="6436" max="6436" width="14" style="26" customWidth="1"/>
    <col min="6437" max="6437" width="13.28515625" style="26" customWidth="1"/>
    <col min="6438" max="6438" width="9.140625" style="26" customWidth="1"/>
    <col min="6439" max="6439" width="9.140625" style="26"/>
    <col min="6440" max="6440" width="11.28515625" style="26" bestFit="1" customWidth="1"/>
    <col min="6441" max="6660" width="9.140625" style="26"/>
    <col min="6661" max="6661" width="5.140625" style="26" customWidth="1"/>
    <col min="6662" max="6662" width="28.5703125" style="26" customWidth="1"/>
    <col min="6663" max="6663" width="10.7109375" style="26" customWidth="1"/>
    <col min="6664" max="6664" width="12.7109375" style="26" customWidth="1"/>
    <col min="6665" max="6665" width="11.42578125" style="26" customWidth="1"/>
    <col min="6666" max="6666" width="10.5703125" style="26" customWidth="1"/>
    <col min="6667" max="6667" width="12.5703125" style="26" customWidth="1"/>
    <col min="6668" max="6668" width="12" style="26" customWidth="1"/>
    <col min="6669" max="6669" width="12.85546875" style="26" customWidth="1"/>
    <col min="6670" max="6670" width="12.7109375" style="26" customWidth="1"/>
    <col min="6671" max="6671" width="11.5703125" style="26" customWidth="1"/>
    <col min="6672" max="6672" width="11.42578125" style="26" customWidth="1"/>
    <col min="6673" max="6673" width="10.28515625" style="26" customWidth="1"/>
    <col min="6674" max="6674" width="9.85546875" style="26" customWidth="1"/>
    <col min="6675" max="6675" width="11" style="26" customWidth="1"/>
    <col min="6676" max="6676" width="12.7109375" style="26" customWidth="1"/>
    <col min="6677" max="6677" width="10.140625" style="26" customWidth="1"/>
    <col min="6678" max="6678" width="11.85546875" style="26" customWidth="1"/>
    <col min="6679" max="6679" width="12.85546875" style="26" customWidth="1"/>
    <col min="6680" max="6680" width="12" style="26" customWidth="1"/>
    <col min="6681" max="6682" width="9.140625" style="26" customWidth="1"/>
    <col min="6683" max="6683" width="12" style="26" customWidth="1"/>
    <col min="6684" max="6684" width="12.7109375" style="26" customWidth="1"/>
    <col min="6685" max="6686" width="12" style="26" customWidth="1"/>
    <col min="6687" max="6687" width="13.42578125" style="26" customWidth="1"/>
    <col min="6688" max="6688" width="12" style="26" customWidth="1"/>
    <col min="6689" max="6689" width="11.140625" style="26" customWidth="1"/>
    <col min="6690" max="6690" width="13" style="26" customWidth="1"/>
    <col min="6691" max="6691" width="11.85546875" style="26" customWidth="1"/>
    <col min="6692" max="6692" width="14" style="26" customWidth="1"/>
    <col min="6693" max="6693" width="13.28515625" style="26" customWidth="1"/>
    <col min="6694" max="6694" width="9.140625" style="26" customWidth="1"/>
    <col min="6695" max="6695" width="9.140625" style="26"/>
    <col min="6696" max="6696" width="11.28515625" style="26" bestFit="1" customWidth="1"/>
    <col min="6697" max="6916" width="9.140625" style="26"/>
    <col min="6917" max="6917" width="5.140625" style="26" customWidth="1"/>
    <col min="6918" max="6918" width="28.5703125" style="26" customWidth="1"/>
    <col min="6919" max="6919" width="10.7109375" style="26" customWidth="1"/>
    <col min="6920" max="6920" width="12.7109375" style="26" customWidth="1"/>
    <col min="6921" max="6921" width="11.42578125" style="26" customWidth="1"/>
    <col min="6922" max="6922" width="10.5703125" style="26" customWidth="1"/>
    <col min="6923" max="6923" width="12.5703125" style="26" customWidth="1"/>
    <col min="6924" max="6924" width="12" style="26" customWidth="1"/>
    <col min="6925" max="6925" width="12.85546875" style="26" customWidth="1"/>
    <col min="6926" max="6926" width="12.7109375" style="26" customWidth="1"/>
    <col min="6927" max="6927" width="11.5703125" style="26" customWidth="1"/>
    <col min="6928" max="6928" width="11.42578125" style="26" customWidth="1"/>
    <col min="6929" max="6929" width="10.28515625" style="26" customWidth="1"/>
    <col min="6930" max="6930" width="9.85546875" style="26" customWidth="1"/>
    <col min="6931" max="6931" width="11" style="26" customWidth="1"/>
    <col min="6932" max="6932" width="12.7109375" style="26" customWidth="1"/>
    <col min="6933" max="6933" width="10.140625" style="26" customWidth="1"/>
    <col min="6934" max="6934" width="11.85546875" style="26" customWidth="1"/>
    <col min="6935" max="6935" width="12.85546875" style="26" customWidth="1"/>
    <col min="6936" max="6936" width="12" style="26" customWidth="1"/>
    <col min="6937" max="6938" width="9.140625" style="26" customWidth="1"/>
    <col min="6939" max="6939" width="12" style="26" customWidth="1"/>
    <col min="6940" max="6940" width="12.7109375" style="26" customWidth="1"/>
    <col min="6941" max="6942" width="12" style="26" customWidth="1"/>
    <col min="6943" max="6943" width="13.42578125" style="26" customWidth="1"/>
    <col min="6944" max="6944" width="12" style="26" customWidth="1"/>
    <col min="6945" max="6945" width="11.140625" style="26" customWidth="1"/>
    <col min="6946" max="6946" width="13" style="26" customWidth="1"/>
    <col min="6947" max="6947" width="11.85546875" style="26" customWidth="1"/>
    <col min="6948" max="6948" width="14" style="26" customWidth="1"/>
    <col min="6949" max="6949" width="13.28515625" style="26" customWidth="1"/>
    <col min="6950" max="6950" width="9.140625" style="26" customWidth="1"/>
    <col min="6951" max="6951" width="9.140625" style="26"/>
    <col min="6952" max="6952" width="11.28515625" style="26" bestFit="1" customWidth="1"/>
    <col min="6953" max="7172" width="9.140625" style="26"/>
    <col min="7173" max="7173" width="5.140625" style="26" customWidth="1"/>
    <col min="7174" max="7174" width="28.5703125" style="26" customWidth="1"/>
    <col min="7175" max="7175" width="10.7109375" style="26" customWidth="1"/>
    <col min="7176" max="7176" width="12.7109375" style="26" customWidth="1"/>
    <col min="7177" max="7177" width="11.42578125" style="26" customWidth="1"/>
    <col min="7178" max="7178" width="10.5703125" style="26" customWidth="1"/>
    <col min="7179" max="7179" width="12.5703125" style="26" customWidth="1"/>
    <col min="7180" max="7180" width="12" style="26" customWidth="1"/>
    <col min="7181" max="7181" width="12.85546875" style="26" customWidth="1"/>
    <col min="7182" max="7182" width="12.7109375" style="26" customWidth="1"/>
    <col min="7183" max="7183" width="11.5703125" style="26" customWidth="1"/>
    <col min="7184" max="7184" width="11.42578125" style="26" customWidth="1"/>
    <col min="7185" max="7185" width="10.28515625" style="26" customWidth="1"/>
    <col min="7186" max="7186" width="9.85546875" style="26" customWidth="1"/>
    <col min="7187" max="7187" width="11" style="26" customWidth="1"/>
    <col min="7188" max="7188" width="12.7109375" style="26" customWidth="1"/>
    <col min="7189" max="7189" width="10.140625" style="26" customWidth="1"/>
    <col min="7190" max="7190" width="11.85546875" style="26" customWidth="1"/>
    <col min="7191" max="7191" width="12.85546875" style="26" customWidth="1"/>
    <col min="7192" max="7192" width="12" style="26" customWidth="1"/>
    <col min="7193" max="7194" width="9.140625" style="26" customWidth="1"/>
    <col min="7195" max="7195" width="12" style="26" customWidth="1"/>
    <col min="7196" max="7196" width="12.7109375" style="26" customWidth="1"/>
    <col min="7197" max="7198" width="12" style="26" customWidth="1"/>
    <col min="7199" max="7199" width="13.42578125" style="26" customWidth="1"/>
    <col min="7200" max="7200" width="12" style="26" customWidth="1"/>
    <col min="7201" max="7201" width="11.140625" style="26" customWidth="1"/>
    <col min="7202" max="7202" width="13" style="26" customWidth="1"/>
    <col min="7203" max="7203" width="11.85546875" style="26" customWidth="1"/>
    <col min="7204" max="7204" width="14" style="26" customWidth="1"/>
    <col min="7205" max="7205" width="13.28515625" style="26" customWidth="1"/>
    <col min="7206" max="7206" width="9.140625" style="26" customWidth="1"/>
    <col min="7207" max="7207" width="9.140625" style="26"/>
    <col min="7208" max="7208" width="11.28515625" style="26" bestFit="1" customWidth="1"/>
    <col min="7209" max="7428" width="9.140625" style="26"/>
    <col min="7429" max="7429" width="5.140625" style="26" customWidth="1"/>
    <col min="7430" max="7430" width="28.5703125" style="26" customWidth="1"/>
    <col min="7431" max="7431" width="10.7109375" style="26" customWidth="1"/>
    <col min="7432" max="7432" width="12.7109375" style="26" customWidth="1"/>
    <col min="7433" max="7433" width="11.42578125" style="26" customWidth="1"/>
    <col min="7434" max="7434" width="10.5703125" style="26" customWidth="1"/>
    <col min="7435" max="7435" width="12.5703125" style="26" customWidth="1"/>
    <col min="7436" max="7436" width="12" style="26" customWidth="1"/>
    <col min="7437" max="7437" width="12.85546875" style="26" customWidth="1"/>
    <col min="7438" max="7438" width="12.7109375" style="26" customWidth="1"/>
    <col min="7439" max="7439" width="11.5703125" style="26" customWidth="1"/>
    <col min="7440" max="7440" width="11.42578125" style="26" customWidth="1"/>
    <col min="7441" max="7441" width="10.28515625" style="26" customWidth="1"/>
    <col min="7442" max="7442" width="9.85546875" style="26" customWidth="1"/>
    <col min="7443" max="7443" width="11" style="26" customWidth="1"/>
    <col min="7444" max="7444" width="12.7109375" style="26" customWidth="1"/>
    <col min="7445" max="7445" width="10.140625" style="26" customWidth="1"/>
    <col min="7446" max="7446" width="11.85546875" style="26" customWidth="1"/>
    <col min="7447" max="7447" width="12.85546875" style="26" customWidth="1"/>
    <col min="7448" max="7448" width="12" style="26" customWidth="1"/>
    <col min="7449" max="7450" width="9.140625" style="26" customWidth="1"/>
    <col min="7451" max="7451" width="12" style="26" customWidth="1"/>
    <col min="7452" max="7452" width="12.7109375" style="26" customWidth="1"/>
    <col min="7453" max="7454" width="12" style="26" customWidth="1"/>
    <col min="7455" max="7455" width="13.42578125" style="26" customWidth="1"/>
    <col min="7456" max="7456" width="12" style="26" customWidth="1"/>
    <col min="7457" max="7457" width="11.140625" style="26" customWidth="1"/>
    <col min="7458" max="7458" width="13" style="26" customWidth="1"/>
    <col min="7459" max="7459" width="11.85546875" style="26" customWidth="1"/>
    <col min="7460" max="7460" width="14" style="26" customWidth="1"/>
    <col min="7461" max="7461" width="13.28515625" style="26" customWidth="1"/>
    <col min="7462" max="7462" width="9.140625" style="26" customWidth="1"/>
    <col min="7463" max="7463" width="9.140625" style="26"/>
    <col min="7464" max="7464" width="11.28515625" style="26" bestFit="1" customWidth="1"/>
    <col min="7465" max="7684" width="9.140625" style="26"/>
    <col min="7685" max="7685" width="5.140625" style="26" customWidth="1"/>
    <col min="7686" max="7686" width="28.5703125" style="26" customWidth="1"/>
    <col min="7687" max="7687" width="10.7109375" style="26" customWidth="1"/>
    <col min="7688" max="7688" width="12.7109375" style="26" customWidth="1"/>
    <col min="7689" max="7689" width="11.42578125" style="26" customWidth="1"/>
    <col min="7690" max="7690" width="10.5703125" style="26" customWidth="1"/>
    <col min="7691" max="7691" width="12.5703125" style="26" customWidth="1"/>
    <col min="7692" max="7692" width="12" style="26" customWidth="1"/>
    <col min="7693" max="7693" width="12.85546875" style="26" customWidth="1"/>
    <col min="7694" max="7694" width="12.7109375" style="26" customWidth="1"/>
    <col min="7695" max="7695" width="11.5703125" style="26" customWidth="1"/>
    <col min="7696" max="7696" width="11.42578125" style="26" customWidth="1"/>
    <col min="7697" max="7697" width="10.28515625" style="26" customWidth="1"/>
    <col min="7698" max="7698" width="9.85546875" style="26" customWidth="1"/>
    <col min="7699" max="7699" width="11" style="26" customWidth="1"/>
    <col min="7700" max="7700" width="12.7109375" style="26" customWidth="1"/>
    <col min="7701" max="7701" width="10.140625" style="26" customWidth="1"/>
    <col min="7702" max="7702" width="11.85546875" style="26" customWidth="1"/>
    <col min="7703" max="7703" width="12.85546875" style="26" customWidth="1"/>
    <col min="7704" max="7704" width="12" style="26" customWidth="1"/>
    <col min="7705" max="7706" width="9.140625" style="26" customWidth="1"/>
    <col min="7707" max="7707" width="12" style="26" customWidth="1"/>
    <col min="7708" max="7708" width="12.7109375" style="26" customWidth="1"/>
    <col min="7709" max="7710" width="12" style="26" customWidth="1"/>
    <col min="7711" max="7711" width="13.42578125" style="26" customWidth="1"/>
    <col min="7712" max="7712" width="12" style="26" customWidth="1"/>
    <col min="7713" max="7713" width="11.140625" style="26" customWidth="1"/>
    <col min="7714" max="7714" width="13" style="26" customWidth="1"/>
    <col min="7715" max="7715" width="11.85546875" style="26" customWidth="1"/>
    <col min="7716" max="7716" width="14" style="26" customWidth="1"/>
    <col min="7717" max="7717" width="13.28515625" style="26" customWidth="1"/>
    <col min="7718" max="7718" width="9.140625" style="26" customWidth="1"/>
    <col min="7719" max="7719" width="9.140625" style="26"/>
    <col min="7720" max="7720" width="11.28515625" style="26" bestFit="1" customWidth="1"/>
    <col min="7721" max="7940" width="9.140625" style="26"/>
    <col min="7941" max="7941" width="5.140625" style="26" customWidth="1"/>
    <col min="7942" max="7942" width="28.5703125" style="26" customWidth="1"/>
    <col min="7943" max="7943" width="10.7109375" style="26" customWidth="1"/>
    <col min="7944" max="7944" width="12.7109375" style="26" customWidth="1"/>
    <col min="7945" max="7945" width="11.42578125" style="26" customWidth="1"/>
    <col min="7946" max="7946" width="10.5703125" style="26" customWidth="1"/>
    <col min="7947" max="7947" width="12.5703125" style="26" customWidth="1"/>
    <col min="7948" max="7948" width="12" style="26" customWidth="1"/>
    <col min="7949" max="7949" width="12.85546875" style="26" customWidth="1"/>
    <col min="7950" max="7950" width="12.7109375" style="26" customWidth="1"/>
    <col min="7951" max="7951" width="11.5703125" style="26" customWidth="1"/>
    <col min="7952" max="7952" width="11.42578125" style="26" customWidth="1"/>
    <col min="7953" max="7953" width="10.28515625" style="26" customWidth="1"/>
    <col min="7954" max="7954" width="9.85546875" style="26" customWidth="1"/>
    <col min="7955" max="7955" width="11" style="26" customWidth="1"/>
    <col min="7956" max="7956" width="12.7109375" style="26" customWidth="1"/>
    <col min="7957" max="7957" width="10.140625" style="26" customWidth="1"/>
    <col min="7958" max="7958" width="11.85546875" style="26" customWidth="1"/>
    <col min="7959" max="7959" width="12.85546875" style="26" customWidth="1"/>
    <col min="7960" max="7960" width="12" style="26" customWidth="1"/>
    <col min="7961" max="7962" width="9.140625" style="26" customWidth="1"/>
    <col min="7963" max="7963" width="12" style="26" customWidth="1"/>
    <col min="7964" max="7964" width="12.7109375" style="26" customWidth="1"/>
    <col min="7965" max="7966" width="12" style="26" customWidth="1"/>
    <col min="7967" max="7967" width="13.42578125" style="26" customWidth="1"/>
    <col min="7968" max="7968" width="12" style="26" customWidth="1"/>
    <col min="7969" max="7969" width="11.140625" style="26" customWidth="1"/>
    <col min="7970" max="7970" width="13" style="26" customWidth="1"/>
    <col min="7971" max="7971" width="11.85546875" style="26" customWidth="1"/>
    <col min="7972" max="7972" width="14" style="26" customWidth="1"/>
    <col min="7973" max="7973" width="13.28515625" style="26" customWidth="1"/>
    <col min="7974" max="7974" width="9.140625" style="26" customWidth="1"/>
    <col min="7975" max="7975" width="9.140625" style="26"/>
    <col min="7976" max="7976" width="11.28515625" style="26" bestFit="1" customWidth="1"/>
    <col min="7977" max="8196" width="9.140625" style="26"/>
    <col min="8197" max="8197" width="5.140625" style="26" customWidth="1"/>
    <col min="8198" max="8198" width="28.5703125" style="26" customWidth="1"/>
    <col min="8199" max="8199" width="10.7109375" style="26" customWidth="1"/>
    <col min="8200" max="8200" width="12.7109375" style="26" customWidth="1"/>
    <col min="8201" max="8201" width="11.42578125" style="26" customWidth="1"/>
    <col min="8202" max="8202" width="10.5703125" style="26" customWidth="1"/>
    <col min="8203" max="8203" width="12.5703125" style="26" customWidth="1"/>
    <col min="8204" max="8204" width="12" style="26" customWidth="1"/>
    <col min="8205" max="8205" width="12.85546875" style="26" customWidth="1"/>
    <col min="8206" max="8206" width="12.7109375" style="26" customWidth="1"/>
    <col min="8207" max="8207" width="11.5703125" style="26" customWidth="1"/>
    <col min="8208" max="8208" width="11.42578125" style="26" customWidth="1"/>
    <col min="8209" max="8209" width="10.28515625" style="26" customWidth="1"/>
    <col min="8210" max="8210" width="9.85546875" style="26" customWidth="1"/>
    <col min="8211" max="8211" width="11" style="26" customWidth="1"/>
    <col min="8212" max="8212" width="12.7109375" style="26" customWidth="1"/>
    <col min="8213" max="8213" width="10.140625" style="26" customWidth="1"/>
    <col min="8214" max="8214" width="11.85546875" style="26" customWidth="1"/>
    <col min="8215" max="8215" width="12.85546875" style="26" customWidth="1"/>
    <col min="8216" max="8216" width="12" style="26" customWidth="1"/>
    <col min="8217" max="8218" width="9.140625" style="26" customWidth="1"/>
    <col min="8219" max="8219" width="12" style="26" customWidth="1"/>
    <col min="8220" max="8220" width="12.7109375" style="26" customWidth="1"/>
    <col min="8221" max="8222" width="12" style="26" customWidth="1"/>
    <col min="8223" max="8223" width="13.42578125" style="26" customWidth="1"/>
    <col min="8224" max="8224" width="12" style="26" customWidth="1"/>
    <col min="8225" max="8225" width="11.140625" style="26" customWidth="1"/>
    <col min="8226" max="8226" width="13" style="26" customWidth="1"/>
    <col min="8227" max="8227" width="11.85546875" style="26" customWidth="1"/>
    <col min="8228" max="8228" width="14" style="26" customWidth="1"/>
    <col min="8229" max="8229" width="13.28515625" style="26" customWidth="1"/>
    <col min="8230" max="8230" width="9.140625" style="26" customWidth="1"/>
    <col min="8231" max="8231" width="9.140625" style="26"/>
    <col min="8232" max="8232" width="11.28515625" style="26" bestFit="1" customWidth="1"/>
    <col min="8233" max="8452" width="9.140625" style="26"/>
    <col min="8453" max="8453" width="5.140625" style="26" customWidth="1"/>
    <col min="8454" max="8454" width="28.5703125" style="26" customWidth="1"/>
    <col min="8455" max="8455" width="10.7109375" style="26" customWidth="1"/>
    <col min="8456" max="8456" width="12.7109375" style="26" customWidth="1"/>
    <col min="8457" max="8457" width="11.42578125" style="26" customWidth="1"/>
    <col min="8458" max="8458" width="10.5703125" style="26" customWidth="1"/>
    <col min="8459" max="8459" width="12.5703125" style="26" customWidth="1"/>
    <col min="8460" max="8460" width="12" style="26" customWidth="1"/>
    <col min="8461" max="8461" width="12.85546875" style="26" customWidth="1"/>
    <col min="8462" max="8462" width="12.7109375" style="26" customWidth="1"/>
    <col min="8463" max="8463" width="11.5703125" style="26" customWidth="1"/>
    <col min="8464" max="8464" width="11.42578125" style="26" customWidth="1"/>
    <col min="8465" max="8465" width="10.28515625" style="26" customWidth="1"/>
    <col min="8466" max="8466" width="9.85546875" style="26" customWidth="1"/>
    <col min="8467" max="8467" width="11" style="26" customWidth="1"/>
    <col min="8468" max="8468" width="12.7109375" style="26" customWidth="1"/>
    <col min="8469" max="8469" width="10.140625" style="26" customWidth="1"/>
    <col min="8470" max="8470" width="11.85546875" style="26" customWidth="1"/>
    <col min="8471" max="8471" width="12.85546875" style="26" customWidth="1"/>
    <col min="8472" max="8472" width="12" style="26" customWidth="1"/>
    <col min="8473" max="8474" width="9.140625" style="26" customWidth="1"/>
    <col min="8475" max="8475" width="12" style="26" customWidth="1"/>
    <col min="8476" max="8476" width="12.7109375" style="26" customWidth="1"/>
    <col min="8477" max="8478" width="12" style="26" customWidth="1"/>
    <col min="8479" max="8479" width="13.42578125" style="26" customWidth="1"/>
    <col min="8480" max="8480" width="12" style="26" customWidth="1"/>
    <col min="8481" max="8481" width="11.140625" style="26" customWidth="1"/>
    <col min="8482" max="8482" width="13" style="26" customWidth="1"/>
    <col min="8483" max="8483" width="11.85546875" style="26" customWidth="1"/>
    <col min="8484" max="8484" width="14" style="26" customWidth="1"/>
    <col min="8485" max="8485" width="13.28515625" style="26" customWidth="1"/>
    <col min="8486" max="8486" width="9.140625" style="26" customWidth="1"/>
    <col min="8487" max="8487" width="9.140625" style="26"/>
    <col min="8488" max="8488" width="11.28515625" style="26" bestFit="1" customWidth="1"/>
    <col min="8489" max="8708" width="9.140625" style="26"/>
    <col min="8709" max="8709" width="5.140625" style="26" customWidth="1"/>
    <col min="8710" max="8710" width="28.5703125" style="26" customWidth="1"/>
    <col min="8711" max="8711" width="10.7109375" style="26" customWidth="1"/>
    <col min="8712" max="8712" width="12.7109375" style="26" customWidth="1"/>
    <col min="8713" max="8713" width="11.42578125" style="26" customWidth="1"/>
    <col min="8714" max="8714" width="10.5703125" style="26" customWidth="1"/>
    <col min="8715" max="8715" width="12.5703125" style="26" customWidth="1"/>
    <col min="8716" max="8716" width="12" style="26" customWidth="1"/>
    <col min="8717" max="8717" width="12.85546875" style="26" customWidth="1"/>
    <col min="8718" max="8718" width="12.7109375" style="26" customWidth="1"/>
    <col min="8719" max="8719" width="11.5703125" style="26" customWidth="1"/>
    <col min="8720" max="8720" width="11.42578125" style="26" customWidth="1"/>
    <col min="8721" max="8721" width="10.28515625" style="26" customWidth="1"/>
    <col min="8722" max="8722" width="9.85546875" style="26" customWidth="1"/>
    <col min="8723" max="8723" width="11" style="26" customWidth="1"/>
    <col min="8724" max="8724" width="12.7109375" style="26" customWidth="1"/>
    <col min="8725" max="8725" width="10.140625" style="26" customWidth="1"/>
    <col min="8726" max="8726" width="11.85546875" style="26" customWidth="1"/>
    <col min="8727" max="8727" width="12.85546875" style="26" customWidth="1"/>
    <col min="8728" max="8728" width="12" style="26" customWidth="1"/>
    <col min="8729" max="8730" width="9.140625" style="26" customWidth="1"/>
    <col min="8731" max="8731" width="12" style="26" customWidth="1"/>
    <col min="8732" max="8732" width="12.7109375" style="26" customWidth="1"/>
    <col min="8733" max="8734" width="12" style="26" customWidth="1"/>
    <col min="8735" max="8735" width="13.42578125" style="26" customWidth="1"/>
    <col min="8736" max="8736" width="12" style="26" customWidth="1"/>
    <col min="8737" max="8737" width="11.140625" style="26" customWidth="1"/>
    <col min="8738" max="8738" width="13" style="26" customWidth="1"/>
    <col min="8739" max="8739" width="11.85546875" style="26" customWidth="1"/>
    <col min="8740" max="8740" width="14" style="26" customWidth="1"/>
    <col min="8741" max="8741" width="13.28515625" style="26" customWidth="1"/>
    <col min="8742" max="8742" width="9.140625" style="26" customWidth="1"/>
    <col min="8743" max="8743" width="9.140625" style="26"/>
    <col min="8744" max="8744" width="11.28515625" style="26" bestFit="1" customWidth="1"/>
    <col min="8745" max="8964" width="9.140625" style="26"/>
    <col min="8965" max="8965" width="5.140625" style="26" customWidth="1"/>
    <col min="8966" max="8966" width="28.5703125" style="26" customWidth="1"/>
    <col min="8967" max="8967" width="10.7109375" style="26" customWidth="1"/>
    <col min="8968" max="8968" width="12.7109375" style="26" customWidth="1"/>
    <col min="8969" max="8969" width="11.42578125" style="26" customWidth="1"/>
    <col min="8970" max="8970" width="10.5703125" style="26" customWidth="1"/>
    <col min="8971" max="8971" width="12.5703125" style="26" customWidth="1"/>
    <col min="8972" max="8972" width="12" style="26" customWidth="1"/>
    <col min="8973" max="8973" width="12.85546875" style="26" customWidth="1"/>
    <col min="8974" max="8974" width="12.7109375" style="26" customWidth="1"/>
    <col min="8975" max="8975" width="11.5703125" style="26" customWidth="1"/>
    <col min="8976" max="8976" width="11.42578125" style="26" customWidth="1"/>
    <col min="8977" max="8977" width="10.28515625" style="26" customWidth="1"/>
    <col min="8978" max="8978" width="9.85546875" style="26" customWidth="1"/>
    <col min="8979" max="8979" width="11" style="26" customWidth="1"/>
    <col min="8980" max="8980" width="12.7109375" style="26" customWidth="1"/>
    <col min="8981" max="8981" width="10.140625" style="26" customWidth="1"/>
    <col min="8982" max="8982" width="11.85546875" style="26" customWidth="1"/>
    <col min="8983" max="8983" width="12.85546875" style="26" customWidth="1"/>
    <col min="8984" max="8984" width="12" style="26" customWidth="1"/>
    <col min="8985" max="8986" width="9.140625" style="26" customWidth="1"/>
    <col min="8987" max="8987" width="12" style="26" customWidth="1"/>
    <col min="8988" max="8988" width="12.7109375" style="26" customWidth="1"/>
    <col min="8989" max="8990" width="12" style="26" customWidth="1"/>
    <col min="8991" max="8991" width="13.42578125" style="26" customWidth="1"/>
    <col min="8992" max="8992" width="12" style="26" customWidth="1"/>
    <col min="8993" max="8993" width="11.140625" style="26" customWidth="1"/>
    <col min="8994" max="8994" width="13" style="26" customWidth="1"/>
    <col min="8995" max="8995" width="11.85546875" style="26" customWidth="1"/>
    <col min="8996" max="8996" width="14" style="26" customWidth="1"/>
    <col min="8997" max="8997" width="13.28515625" style="26" customWidth="1"/>
    <col min="8998" max="8998" width="9.140625" style="26" customWidth="1"/>
    <col min="8999" max="8999" width="9.140625" style="26"/>
    <col min="9000" max="9000" width="11.28515625" style="26" bestFit="1" customWidth="1"/>
    <col min="9001" max="9220" width="9.140625" style="26"/>
    <col min="9221" max="9221" width="5.140625" style="26" customWidth="1"/>
    <col min="9222" max="9222" width="28.5703125" style="26" customWidth="1"/>
    <col min="9223" max="9223" width="10.7109375" style="26" customWidth="1"/>
    <col min="9224" max="9224" width="12.7109375" style="26" customWidth="1"/>
    <col min="9225" max="9225" width="11.42578125" style="26" customWidth="1"/>
    <col min="9226" max="9226" width="10.5703125" style="26" customWidth="1"/>
    <col min="9227" max="9227" width="12.5703125" style="26" customWidth="1"/>
    <col min="9228" max="9228" width="12" style="26" customWidth="1"/>
    <col min="9229" max="9229" width="12.85546875" style="26" customWidth="1"/>
    <col min="9230" max="9230" width="12.7109375" style="26" customWidth="1"/>
    <col min="9231" max="9231" width="11.5703125" style="26" customWidth="1"/>
    <col min="9232" max="9232" width="11.42578125" style="26" customWidth="1"/>
    <col min="9233" max="9233" width="10.28515625" style="26" customWidth="1"/>
    <col min="9234" max="9234" width="9.85546875" style="26" customWidth="1"/>
    <col min="9235" max="9235" width="11" style="26" customWidth="1"/>
    <col min="9236" max="9236" width="12.7109375" style="26" customWidth="1"/>
    <col min="9237" max="9237" width="10.140625" style="26" customWidth="1"/>
    <col min="9238" max="9238" width="11.85546875" style="26" customWidth="1"/>
    <col min="9239" max="9239" width="12.85546875" style="26" customWidth="1"/>
    <col min="9240" max="9240" width="12" style="26" customWidth="1"/>
    <col min="9241" max="9242" width="9.140625" style="26" customWidth="1"/>
    <col min="9243" max="9243" width="12" style="26" customWidth="1"/>
    <col min="9244" max="9244" width="12.7109375" style="26" customWidth="1"/>
    <col min="9245" max="9246" width="12" style="26" customWidth="1"/>
    <col min="9247" max="9247" width="13.42578125" style="26" customWidth="1"/>
    <col min="9248" max="9248" width="12" style="26" customWidth="1"/>
    <col min="9249" max="9249" width="11.140625" style="26" customWidth="1"/>
    <col min="9250" max="9250" width="13" style="26" customWidth="1"/>
    <col min="9251" max="9251" width="11.85546875" style="26" customWidth="1"/>
    <col min="9252" max="9252" width="14" style="26" customWidth="1"/>
    <col min="9253" max="9253" width="13.28515625" style="26" customWidth="1"/>
    <col min="9254" max="9254" width="9.140625" style="26" customWidth="1"/>
    <col min="9255" max="9255" width="9.140625" style="26"/>
    <col min="9256" max="9256" width="11.28515625" style="26" bestFit="1" customWidth="1"/>
    <col min="9257" max="9476" width="9.140625" style="26"/>
    <col min="9477" max="9477" width="5.140625" style="26" customWidth="1"/>
    <col min="9478" max="9478" width="28.5703125" style="26" customWidth="1"/>
    <col min="9479" max="9479" width="10.7109375" style="26" customWidth="1"/>
    <col min="9480" max="9480" width="12.7109375" style="26" customWidth="1"/>
    <col min="9481" max="9481" width="11.42578125" style="26" customWidth="1"/>
    <col min="9482" max="9482" width="10.5703125" style="26" customWidth="1"/>
    <col min="9483" max="9483" width="12.5703125" style="26" customWidth="1"/>
    <col min="9484" max="9484" width="12" style="26" customWidth="1"/>
    <col min="9485" max="9485" width="12.85546875" style="26" customWidth="1"/>
    <col min="9486" max="9486" width="12.7109375" style="26" customWidth="1"/>
    <col min="9487" max="9487" width="11.5703125" style="26" customWidth="1"/>
    <col min="9488" max="9488" width="11.42578125" style="26" customWidth="1"/>
    <col min="9489" max="9489" width="10.28515625" style="26" customWidth="1"/>
    <col min="9490" max="9490" width="9.85546875" style="26" customWidth="1"/>
    <col min="9491" max="9491" width="11" style="26" customWidth="1"/>
    <col min="9492" max="9492" width="12.7109375" style="26" customWidth="1"/>
    <col min="9493" max="9493" width="10.140625" style="26" customWidth="1"/>
    <col min="9494" max="9494" width="11.85546875" style="26" customWidth="1"/>
    <col min="9495" max="9495" width="12.85546875" style="26" customWidth="1"/>
    <col min="9496" max="9496" width="12" style="26" customWidth="1"/>
    <col min="9497" max="9498" width="9.140625" style="26" customWidth="1"/>
    <col min="9499" max="9499" width="12" style="26" customWidth="1"/>
    <col min="9500" max="9500" width="12.7109375" style="26" customWidth="1"/>
    <col min="9501" max="9502" width="12" style="26" customWidth="1"/>
    <col min="9503" max="9503" width="13.42578125" style="26" customWidth="1"/>
    <col min="9504" max="9504" width="12" style="26" customWidth="1"/>
    <col min="9505" max="9505" width="11.140625" style="26" customWidth="1"/>
    <col min="9506" max="9506" width="13" style="26" customWidth="1"/>
    <col min="9507" max="9507" width="11.85546875" style="26" customWidth="1"/>
    <col min="9508" max="9508" width="14" style="26" customWidth="1"/>
    <col min="9509" max="9509" width="13.28515625" style="26" customWidth="1"/>
    <col min="9510" max="9510" width="9.140625" style="26" customWidth="1"/>
    <col min="9511" max="9511" width="9.140625" style="26"/>
    <col min="9512" max="9512" width="11.28515625" style="26" bestFit="1" customWidth="1"/>
    <col min="9513" max="9732" width="9.140625" style="26"/>
    <col min="9733" max="9733" width="5.140625" style="26" customWidth="1"/>
    <col min="9734" max="9734" width="28.5703125" style="26" customWidth="1"/>
    <col min="9735" max="9735" width="10.7109375" style="26" customWidth="1"/>
    <col min="9736" max="9736" width="12.7109375" style="26" customWidth="1"/>
    <col min="9737" max="9737" width="11.42578125" style="26" customWidth="1"/>
    <col min="9738" max="9738" width="10.5703125" style="26" customWidth="1"/>
    <col min="9739" max="9739" width="12.5703125" style="26" customWidth="1"/>
    <col min="9740" max="9740" width="12" style="26" customWidth="1"/>
    <col min="9741" max="9741" width="12.85546875" style="26" customWidth="1"/>
    <col min="9742" max="9742" width="12.7109375" style="26" customWidth="1"/>
    <col min="9743" max="9743" width="11.5703125" style="26" customWidth="1"/>
    <col min="9744" max="9744" width="11.42578125" style="26" customWidth="1"/>
    <col min="9745" max="9745" width="10.28515625" style="26" customWidth="1"/>
    <col min="9746" max="9746" width="9.85546875" style="26" customWidth="1"/>
    <col min="9747" max="9747" width="11" style="26" customWidth="1"/>
    <col min="9748" max="9748" width="12.7109375" style="26" customWidth="1"/>
    <col min="9749" max="9749" width="10.140625" style="26" customWidth="1"/>
    <col min="9750" max="9750" width="11.85546875" style="26" customWidth="1"/>
    <col min="9751" max="9751" width="12.85546875" style="26" customWidth="1"/>
    <col min="9752" max="9752" width="12" style="26" customWidth="1"/>
    <col min="9753" max="9754" width="9.140625" style="26" customWidth="1"/>
    <col min="9755" max="9755" width="12" style="26" customWidth="1"/>
    <col min="9756" max="9756" width="12.7109375" style="26" customWidth="1"/>
    <col min="9757" max="9758" width="12" style="26" customWidth="1"/>
    <col min="9759" max="9759" width="13.42578125" style="26" customWidth="1"/>
    <col min="9760" max="9760" width="12" style="26" customWidth="1"/>
    <col min="9761" max="9761" width="11.140625" style="26" customWidth="1"/>
    <col min="9762" max="9762" width="13" style="26" customWidth="1"/>
    <col min="9763" max="9763" width="11.85546875" style="26" customWidth="1"/>
    <col min="9764" max="9764" width="14" style="26" customWidth="1"/>
    <col min="9765" max="9765" width="13.28515625" style="26" customWidth="1"/>
    <col min="9766" max="9766" width="9.140625" style="26" customWidth="1"/>
    <col min="9767" max="9767" width="9.140625" style="26"/>
    <col min="9768" max="9768" width="11.28515625" style="26" bestFit="1" customWidth="1"/>
    <col min="9769" max="9988" width="9.140625" style="26"/>
    <col min="9989" max="9989" width="5.140625" style="26" customWidth="1"/>
    <col min="9990" max="9990" width="28.5703125" style="26" customWidth="1"/>
    <col min="9991" max="9991" width="10.7109375" style="26" customWidth="1"/>
    <col min="9992" max="9992" width="12.7109375" style="26" customWidth="1"/>
    <col min="9993" max="9993" width="11.42578125" style="26" customWidth="1"/>
    <col min="9994" max="9994" width="10.5703125" style="26" customWidth="1"/>
    <col min="9995" max="9995" width="12.5703125" style="26" customWidth="1"/>
    <col min="9996" max="9996" width="12" style="26" customWidth="1"/>
    <col min="9997" max="9997" width="12.85546875" style="26" customWidth="1"/>
    <col min="9998" max="9998" width="12.7109375" style="26" customWidth="1"/>
    <col min="9999" max="9999" width="11.5703125" style="26" customWidth="1"/>
    <col min="10000" max="10000" width="11.42578125" style="26" customWidth="1"/>
    <col min="10001" max="10001" width="10.28515625" style="26" customWidth="1"/>
    <col min="10002" max="10002" width="9.85546875" style="26" customWidth="1"/>
    <col min="10003" max="10003" width="11" style="26" customWidth="1"/>
    <col min="10004" max="10004" width="12.7109375" style="26" customWidth="1"/>
    <col min="10005" max="10005" width="10.140625" style="26" customWidth="1"/>
    <col min="10006" max="10006" width="11.85546875" style="26" customWidth="1"/>
    <col min="10007" max="10007" width="12.85546875" style="26" customWidth="1"/>
    <col min="10008" max="10008" width="12" style="26" customWidth="1"/>
    <col min="10009" max="10010" width="9.140625" style="26" customWidth="1"/>
    <col min="10011" max="10011" width="12" style="26" customWidth="1"/>
    <col min="10012" max="10012" width="12.7109375" style="26" customWidth="1"/>
    <col min="10013" max="10014" width="12" style="26" customWidth="1"/>
    <col min="10015" max="10015" width="13.42578125" style="26" customWidth="1"/>
    <col min="10016" max="10016" width="12" style="26" customWidth="1"/>
    <col min="10017" max="10017" width="11.140625" style="26" customWidth="1"/>
    <col min="10018" max="10018" width="13" style="26" customWidth="1"/>
    <col min="10019" max="10019" width="11.85546875" style="26" customWidth="1"/>
    <col min="10020" max="10020" width="14" style="26" customWidth="1"/>
    <col min="10021" max="10021" width="13.28515625" style="26" customWidth="1"/>
    <col min="10022" max="10022" width="9.140625" style="26" customWidth="1"/>
    <col min="10023" max="10023" width="9.140625" style="26"/>
    <col min="10024" max="10024" width="11.28515625" style="26" bestFit="1" customWidth="1"/>
    <col min="10025" max="10244" width="9.140625" style="26"/>
    <col min="10245" max="10245" width="5.140625" style="26" customWidth="1"/>
    <col min="10246" max="10246" width="28.5703125" style="26" customWidth="1"/>
    <col min="10247" max="10247" width="10.7109375" style="26" customWidth="1"/>
    <col min="10248" max="10248" width="12.7109375" style="26" customWidth="1"/>
    <col min="10249" max="10249" width="11.42578125" style="26" customWidth="1"/>
    <col min="10250" max="10250" width="10.5703125" style="26" customWidth="1"/>
    <col min="10251" max="10251" width="12.5703125" style="26" customWidth="1"/>
    <col min="10252" max="10252" width="12" style="26" customWidth="1"/>
    <col min="10253" max="10253" width="12.85546875" style="26" customWidth="1"/>
    <col min="10254" max="10254" width="12.7109375" style="26" customWidth="1"/>
    <col min="10255" max="10255" width="11.5703125" style="26" customWidth="1"/>
    <col min="10256" max="10256" width="11.42578125" style="26" customWidth="1"/>
    <col min="10257" max="10257" width="10.28515625" style="26" customWidth="1"/>
    <col min="10258" max="10258" width="9.85546875" style="26" customWidth="1"/>
    <col min="10259" max="10259" width="11" style="26" customWidth="1"/>
    <col min="10260" max="10260" width="12.7109375" style="26" customWidth="1"/>
    <col min="10261" max="10261" width="10.140625" style="26" customWidth="1"/>
    <col min="10262" max="10262" width="11.85546875" style="26" customWidth="1"/>
    <col min="10263" max="10263" width="12.85546875" style="26" customWidth="1"/>
    <col min="10264" max="10264" width="12" style="26" customWidth="1"/>
    <col min="10265" max="10266" width="9.140625" style="26" customWidth="1"/>
    <col min="10267" max="10267" width="12" style="26" customWidth="1"/>
    <col min="10268" max="10268" width="12.7109375" style="26" customWidth="1"/>
    <col min="10269" max="10270" width="12" style="26" customWidth="1"/>
    <col min="10271" max="10271" width="13.42578125" style="26" customWidth="1"/>
    <col min="10272" max="10272" width="12" style="26" customWidth="1"/>
    <col min="10273" max="10273" width="11.140625" style="26" customWidth="1"/>
    <col min="10274" max="10274" width="13" style="26" customWidth="1"/>
    <col min="10275" max="10275" width="11.85546875" style="26" customWidth="1"/>
    <col min="10276" max="10276" width="14" style="26" customWidth="1"/>
    <col min="10277" max="10277" width="13.28515625" style="26" customWidth="1"/>
    <col min="10278" max="10278" width="9.140625" style="26" customWidth="1"/>
    <col min="10279" max="10279" width="9.140625" style="26"/>
    <col min="10280" max="10280" width="11.28515625" style="26" bestFit="1" customWidth="1"/>
    <col min="10281" max="10500" width="9.140625" style="26"/>
    <col min="10501" max="10501" width="5.140625" style="26" customWidth="1"/>
    <col min="10502" max="10502" width="28.5703125" style="26" customWidth="1"/>
    <col min="10503" max="10503" width="10.7109375" style="26" customWidth="1"/>
    <col min="10504" max="10504" width="12.7109375" style="26" customWidth="1"/>
    <col min="10505" max="10505" width="11.42578125" style="26" customWidth="1"/>
    <col min="10506" max="10506" width="10.5703125" style="26" customWidth="1"/>
    <col min="10507" max="10507" width="12.5703125" style="26" customWidth="1"/>
    <col min="10508" max="10508" width="12" style="26" customWidth="1"/>
    <col min="10509" max="10509" width="12.85546875" style="26" customWidth="1"/>
    <col min="10510" max="10510" width="12.7109375" style="26" customWidth="1"/>
    <col min="10511" max="10511" width="11.5703125" style="26" customWidth="1"/>
    <col min="10512" max="10512" width="11.42578125" style="26" customWidth="1"/>
    <col min="10513" max="10513" width="10.28515625" style="26" customWidth="1"/>
    <col min="10514" max="10514" width="9.85546875" style="26" customWidth="1"/>
    <col min="10515" max="10515" width="11" style="26" customWidth="1"/>
    <col min="10516" max="10516" width="12.7109375" style="26" customWidth="1"/>
    <col min="10517" max="10517" width="10.140625" style="26" customWidth="1"/>
    <col min="10518" max="10518" width="11.85546875" style="26" customWidth="1"/>
    <col min="10519" max="10519" width="12.85546875" style="26" customWidth="1"/>
    <col min="10520" max="10520" width="12" style="26" customWidth="1"/>
    <col min="10521" max="10522" width="9.140625" style="26" customWidth="1"/>
    <col min="10523" max="10523" width="12" style="26" customWidth="1"/>
    <col min="10524" max="10524" width="12.7109375" style="26" customWidth="1"/>
    <col min="10525" max="10526" width="12" style="26" customWidth="1"/>
    <col min="10527" max="10527" width="13.42578125" style="26" customWidth="1"/>
    <col min="10528" max="10528" width="12" style="26" customWidth="1"/>
    <col min="10529" max="10529" width="11.140625" style="26" customWidth="1"/>
    <col min="10530" max="10530" width="13" style="26" customWidth="1"/>
    <col min="10531" max="10531" width="11.85546875" style="26" customWidth="1"/>
    <col min="10532" max="10532" width="14" style="26" customWidth="1"/>
    <col min="10533" max="10533" width="13.28515625" style="26" customWidth="1"/>
    <col min="10534" max="10534" width="9.140625" style="26" customWidth="1"/>
    <col min="10535" max="10535" width="9.140625" style="26"/>
    <col min="10536" max="10536" width="11.28515625" style="26" bestFit="1" customWidth="1"/>
    <col min="10537" max="10756" width="9.140625" style="26"/>
    <col min="10757" max="10757" width="5.140625" style="26" customWidth="1"/>
    <col min="10758" max="10758" width="28.5703125" style="26" customWidth="1"/>
    <col min="10759" max="10759" width="10.7109375" style="26" customWidth="1"/>
    <col min="10760" max="10760" width="12.7109375" style="26" customWidth="1"/>
    <col min="10761" max="10761" width="11.42578125" style="26" customWidth="1"/>
    <col min="10762" max="10762" width="10.5703125" style="26" customWidth="1"/>
    <col min="10763" max="10763" width="12.5703125" style="26" customWidth="1"/>
    <col min="10764" max="10764" width="12" style="26" customWidth="1"/>
    <col min="10765" max="10765" width="12.85546875" style="26" customWidth="1"/>
    <col min="10766" max="10766" width="12.7109375" style="26" customWidth="1"/>
    <col min="10767" max="10767" width="11.5703125" style="26" customWidth="1"/>
    <col min="10768" max="10768" width="11.42578125" style="26" customWidth="1"/>
    <col min="10769" max="10769" width="10.28515625" style="26" customWidth="1"/>
    <col min="10770" max="10770" width="9.85546875" style="26" customWidth="1"/>
    <col min="10771" max="10771" width="11" style="26" customWidth="1"/>
    <col min="10772" max="10772" width="12.7109375" style="26" customWidth="1"/>
    <col min="10773" max="10773" width="10.140625" style="26" customWidth="1"/>
    <col min="10774" max="10774" width="11.85546875" style="26" customWidth="1"/>
    <col min="10775" max="10775" width="12.85546875" style="26" customWidth="1"/>
    <col min="10776" max="10776" width="12" style="26" customWidth="1"/>
    <col min="10777" max="10778" width="9.140625" style="26" customWidth="1"/>
    <col min="10779" max="10779" width="12" style="26" customWidth="1"/>
    <col min="10780" max="10780" width="12.7109375" style="26" customWidth="1"/>
    <col min="10781" max="10782" width="12" style="26" customWidth="1"/>
    <col min="10783" max="10783" width="13.42578125" style="26" customWidth="1"/>
    <col min="10784" max="10784" width="12" style="26" customWidth="1"/>
    <col min="10785" max="10785" width="11.140625" style="26" customWidth="1"/>
    <col min="10786" max="10786" width="13" style="26" customWidth="1"/>
    <col min="10787" max="10787" width="11.85546875" style="26" customWidth="1"/>
    <col min="10788" max="10788" width="14" style="26" customWidth="1"/>
    <col min="10789" max="10789" width="13.28515625" style="26" customWidth="1"/>
    <col min="10790" max="10790" width="9.140625" style="26" customWidth="1"/>
    <col min="10791" max="10791" width="9.140625" style="26"/>
    <col min="10792" max="10792" width="11.28515625" style="26" bestFit="1" customWidth="1"/>
    <col min="10793" max="11012" width="9.140625" style="26"/>
    <col min="11013" max="11013" width="5.140625" style="26" customWidth="1"/>
    <col min="11014" max="11014" width="28.5703125" style="26" customWidth="1"/>
    <col min="11015" max="11015" width="10.7109375" style="26" customWidth="1"/>
    <col min="11016" max="11016" width="12.7109375" style="26" customWidth="1"/>
    <col min="11017" max="11017" width="11.42578125" style="26" customWidth="1"/>
    <col min="11018" max="11018" width="10.5703125" style="26" customWidth="1"/>
    <col min="11019" max="11019" width="12.5703125" style="26" customWidth="1"/>
    <col min="11020" max="11020" width="12" style="26" customWidth="1"/>
    <col min="11021" max="11021" width="12.85546875" style="26" customWidth="1"/>
    <col min="11022" max="11022" width="12.7109375" style="26" customWidth="1"/>
    <col min="11023" max="11023" width="11.5703125" style="26" customWidth="1"/>
    <col min="11024" max="11024" width="11.42578125" style="26" customWidth="1"/>
    <col min="11025" max="11025" width="10.28515625" style="26" customWidth="1"/>
    <col min="11026" max="11026" width="9.85546875" style="26" customWidth="1"/>
    <col min="11027" max="11027" width="11" style="26" customWidth="1"/>
    <col min="11028" max="11028" width="12.7109375" style="26" customWidth="1"/>
    <col min="11029" max="11029" width="10.140625" style="26" customWidth="1"/>
    <col min="11030" max="11030" width="11.85546875" style="26" customWidth="1"/>
    <col min="11031" max="11031" width="12.85546875" style="26" customWidth="1"/>
    <col min="11032" max="11032" width="12" style="26" customWidth="1"/>
    <col min="11033" max="11034" width="9.140625" style="26" customWidth="1"/>
    <col min="11035" max="11035" width="12" style="26" customWidth="1"/>
    <col min="11036" max="11036" width="12.7109375" style="26" customWidth="1"/>
    <col min="11037" max="11038" width="12" style="26" customWidth="1"/>
    <col min="11039" max="11039" width="13.42578125" style="26" customWidth="1"/>
    <col min="11040" max="11040" width="12" style="26" customWidth="1"/>
    <col min="11041" max="11041" width="11.140625" style="26" customWidth="1"/>
    <col min="11042" max="11042" width="13" style="26" customWidth="1"/>
    <col min="11043" max="11043" width="11.85546875" style="26" customWidth="1"/>
    <col min="11044" max="11044" width="14" style="26" customWidth="1"/>
    <col min="11045" max="11045" width="13.28515625" style="26" customWidth="1"/>
    <col min="11046" max="11046" width="9.140625" style="26" customWidth="1"/>
    <col min="11047" max="11047" width="9.140625" style="26"/>
    <col min="11048" max="11048" width="11.28515625" style="26" bestFit="1" customWidth="1"/>
    <col min="11049" max="11268" width="9.140625" style="26"/>
    <col min="11269" max="11269" width="5.140625" style="26" customWidth="1"/>
    <col min="11270" max="11270" width="28.5703125" style="26" customWidth="1"/>
    <col min="11271" max="11271" width="10.7109375" style="26" customWidth="1"/>
    <col min="11272" max="11272" width="12.7109375" style="26" customWidth="1"/>
    <col min="11273" max="11273" width="11.42578125" style="26" customWidth="1"/>
    <col min="11274" max="11274" width="10.5703125" style="26" customWidth="1"/>
    <col min="11275" max="11275" width="12.5703125" style="26" customWidth="1"/>
    <col min="11276" max="11276" width="12" style="26" customWidth="1"/>
    <col min="11277" max="11277" width="12.85546875" style="26" customWidth="1"/>
    <col min="11278" max="11278" width="12.7109375" style="26" customWidth="1"/>
    <col min="11279" max="11279" width="11.5703125" style="26" customWidth="1"/>
    <col min="11280" max="11280" width="11.42578125" style="26" customWidth="1"/>
    <col min="11281" max="11281" width="10.28515625" style="26" customWidth="1"/>
    <col min="11282" max="11282" width="9.85546875" style="26" customWidth="1"/>
    <col min="11283" max="11283" width="11" style="26" customWidth="1"/>
    <col min="11284" max="11284" width="12.7109375" style="26" customWidth="1"/>
    <col min="11285" max="11285" width="10.140625" style="26" customWidth="1"/>
    <col min="11286" max="11286" width="11.85546875" style="26" customWidth="1"/>
    <col min="11287" max="11287" width="12.85546875" style="26" customWidth="1"/>
    <col min="11288" max="11288" width="12" style="26" customWidth="1"/>
    <col min="11289" max="11290" width="9.140625" style="26" customWidth="1"/>
    <col min="11291" max="11291" width="12" style="26" customWidth="1"/>
    <col min="11292" max="11292" width="12.7109375" style="26" customWidth="1"/>
    <col min="11293" max="11294" width="12" style="26" customWidth="1"/>
    <col min="11295" max="11295" width="13.42578125" style="26" customWidth="1"/>
    <col min="11296" max="11296" width="12" style="26" customWidth="1"/>
    <col min="11297" max="11297" width="11.140625" style="26" customWidth="1"/>
    <col min="11298" max="11298" width="13" style="26" customWidth="1"/>
    <col min="11299" max="11299" width="11.85546875" style="26" customWidth="1"/>
    <col min="11300" max="11300" width="14" style="26" customWidth="1"/>
    <col min="11301" max="11301" width="13.28515625" style="26" customWidth="1"/>
    <col min="11302" max="11302" width="9.140625" style="26" customWidth="1"/>
    <col min="11303" max="11303" width="9.140625" style="26"/>
    <col min="11304" max="11304" width="11.28515625" style="26" bestFit="1" customWidth="1"/>
    <col min="11305" max="11524" width="9.140625" style="26"/>
    <col min="11525" max="11525" width="5.140625" style="26" customWidth="1"/>
    <col min="11526" max="11526" width="28.5703125" style="26" customWidth="1"/>
    <col min="11527" max="11527" width="10.7109375" style="26" customWidth="1"/>
    <col min="11528" max="11528" width="12.7109375" style="26" customWidth="1"/>
    <col min="11529" max="11529" width="11.42578125" style="26" customWidth="1"/>
    <col min="11530" max="11530" width="10.5703125" style="26" customWidth="1"/>
    <col min="11531" max="11531" width="12.5703125" style="26" customWidth="1"/>
    <col min="11532" max="11532" width="12" style="26" customWidth="1"/>
    <col min="11533" max="11533" width="12.85546875" style="26" customWidth="1"/>
    <col min="11534" max="11534" width="12.7109375" style="26" customWidth="1"/>
    <col min="11535" max="11535" width="11.5703125" style="26" customWidth="1"/>
    <col min="11536" max="11536" width="11.42578125" style="26" customWidth="1"/>
    <col min="11537" max="11537" width="10.28515625" style="26" customWidth="1"/>
    <col min="11538" max="11538" width="9.85546875" style="26" customWidth="1"/>
    <col min="11539" max="11539" width="11" style="26" customWidth="1"/>
    <col min="11540" max="11540" width="12.7109375" style="26" customWidth="1"/>
    <col min="11541" max="11541" width="10.140625" style="26" customWidth="1"/>
    <col min="11542" max="11542" width="11.85546875" style="26" customWidth="1"/>
    <col min="11543" max="11543" width="12.85546875" style="26" customWidth="1"/>
    <col min="11544" max="11544" width="12" style="26" customWidth="1"/>
    <col min="11545" max="11546" width="9.140625" style="26" customWidth="1"/>
    <col min="11547" max="11547" width="12" style="26" customWidth="1"/>
    <col min="11548" max="11548" width="12.7109375" style="26" customWidth="1"/>
    <col min="11549" max="11550" width="12" style="26" customWidth="1"/>
    <col min="11551" max="11551" width="13.42578125" style="26" customWidth="1"/>
    <col min="11552" max="11552" width="12" style="26" customWidth="1"/>
    <col min="11553" max="11553" width="11.140625" style="26" customWidth="1"/>
    <col min="11554" max="11554" width="13" style="26" customWidth="1"/>
    <col min="11555" max="11555" width="11.85546875" style="26" customWidth="1"/>
    <col min="11556" max="11556" width="14" style="26" customWidth="1"/>
    <col min="11557" max="11557" width="13.28515625" style="26" customWidth="1"/>
    <col min="11558" max="11558" width="9.140625" style="26" customWidth="1"/>
    <col min="11559" max="11559" width="9.140625" style="26"/>
    <col min="11560" max="11560" width="11.28515625" style="26" bestFit="1" customWidth="1"/>
    <col min="11561" max="11780" width="9.140625" style="26"/>
    <col min="11781" max="11781" width="5.140625" style="26" customWidth="1"/>
    <col min="11782" max="11782" width="28.5703125" style="26" customWidth="1"/>
    <col min="11783" max="11783" width="10.7109375" style="26" customWidth="1"/>
    <col min="11784" max="11784" width="12.7109375" style="26" customWidth="1"/>
    <col min="11785" max="11785" width="11.42578125" style="26" customWidth="1"/>
    <col min="11786" max="11786" width="10.5703125" style="26" customWidth="1"/>
    <col min="11787" max="11787" width="12.5703125" style="26" customWidth="1"/>
    <col min="11788" max="11788" width="12" style="26" customWidth="1"/>
    <col min="11789" max="11789" width="12.85546875" style="26" customWidth="1"/>
    <col min="11790" max="11790" width="12.7109375" style="26" customWidth="1"/>
    <col min="11791" max="11791" width="11.5703125" style="26" customWidth="1"/>
    <col min="11792" max="11792" width="11.42578125" style="26" customWidth="1"/>
    <col min="11793" max="11793" width="10.28515625" style="26" customWidth="1"/>
    <col min="11794" max="11794" width="9.85546875" style="26" customWidth="1"/>
    <col min="11795" max="11795" width="11" style="26" customWidth="1"/>
    <col min="11796" max="11796" width="12.7109375" style="26" customWidth="1"/>
    <col min="11797" max="11797" width="10.140625" style="26" customWidth="1"/>
    <col min="11798" max="11798" width="11.85546875" style="26" customWidth="1"/>
    <col min="11799" max="11799" width="12.85546875" style="26" customWidth="1"/>
    <col min="11800" max="11800" width="12" style="26" customWidth="1"/>
    <col min="11801" max="11802" width="9.140625" style="26" customWidth="1"/>
    <col min="11803" max="11803" width="12" style="26" customWidth="1"/>
    <col min="11804" max="11804" width="12.7109375" style="26" customWidth="1"/>
    <col min="11805" max="11806" width="12" style="26" customWidth="1"/>
    <col min="11807" max="11807" width="13.42578125" style="26" customWidth="1"/>
    <col min="11808" max="11808" width="12" style="26" customWidth="1"/>
    <col min="11809" max="11809" width="11.140625" style="26" customWidth="1"/>
    <col min="11810" max="11810" width="13" style="26" customWidth="1"/>
    <col min="11811" max="11811" width="11.85546875" style="26" customWidth="1"/>
    <col min="11812" max="11812" width="14" style="26" customWidth="1"/>
    <col min="11813" max="11813" width="13.28515625" style="26" customWidth="1"/>
    <col min="11814" max="11814" width="9.140625" style="26" customWidth="1"/>
    <col min="11815" max="11815" width="9.140625" style="26"/>
    <col min="11816" max="11816" width="11.28515625" style="26" bestFit="1" customWidth="1"/>
    <col min="11817" max="12036" width="9.140625" style="26"/>
    <col min="12037" max="12037" width="5.140625" style="26" customWidth="1"/>
    <col min="12038" max="12038" width="28.5703125" style="26" customWidth="1"/>
    <col min="12039" max="12039" width="10.7109375" style="26" customWidth="1"/>
    <col min="12040" max="12040" width="12.7109375" style="26" customWidth="1"/>
    <col min="12041" max="12041" width="11.42578125" style="26" customWidth="1"/>
    <col min="12042" max="12042" width="10.5703125" style="26" customWidth="1"/>
    <col min="12043" max="12043" width="12.5703125" style="26" customWidth="1"/>
    <col min="12044" max="12044" width="12" style="26" customWidth="1"/>
    <col min="12045" max="12045" width="12.85546875" style="26" customWidth="1"/>
    <col min="12046" max="12046" width="12.7109375" style="26" customWidth="1"/>
    <col min="12047" max="12047" width="11.5703125" style="26" customWidth="1"/>
    <col min="12048" max="12048" width="11.42578125" style="26" customWidth="1"/>
    <col min="12049" max="12049" width="10.28515625" style="26" customWidth="1"/>
    <col min="12050" max="12050" width="9.85546875" style="26" customWidth="1"/>
    <col min="12051" max="12051" width="11" style="26" customWidth="1"/>
    <col min="12052" max="12052" width="12.7109375" style="26" customWidth="1"/>
    <col min="12053" max="12053" width="10.140625" style="26" customWidth="1"/>
    <col min="12054" max="12054" width="11.85546875" style="26" customWidth="1"/>
    <col min="12055" max="12055" width="12.85546875" style="26" customWidth="1"/>
    <col min="12056" max="12056" width="12" style="26" customWidth="1"/>
    <col min="12057" max="12058" width="9.140625" style="26" customWidth="1"/>
    <col min="12059" max="12059" width="12" style="26" customWidth="1"/>
    <col min="12060" max="12060" width="12.7109375" style="26" customWidth="1"/>
    <col min="12061" max="12062" width="12" style="26" customWidth="1"/>
    <col min="12063" max="12063" width="13.42578125" style="26" customWidth="1"/>
    <col min="12064" max="12064" width="12" style="26" customWidth="1"/>
    <col min="12065" max="12065" width="11.140625" style="26" customWidth="1"/>
    <col min="12066" max="12066" width="13" style="26" customWidth="1"/>
    <col min="12067" max="12067" width="11.85546875" style="26" customWidth="1"/>
    <col min="12068" max="12068" width="14" style="26" customWidth="1"/>
    <col min="12069" max="12069" width="13.28515625" style="26" customWidth="1"/>
    <col min="12070" max="12070" width="9.140625" style="26" customWidth="1"/>
    <col min="12071" max="12071" width="9.140625" style="26"/>
    <col min="12072" max="12072" width="11.28515625" style="26" bestFit="1" customWidth="1"/>
    <col min="12073" max="12292" width="9.140625" style="26"/>
    <col min="12293" max="12293" width="5.140625" style="26" customWidth="1"/>
    <col min="12294" max="12294" width="28.5703125" style="26" customWidth="1"/>
    <col min="12295" max="12295" width="10.7109375" style="26" customWidth="1"/>
    <col min="12296" max="12296" width="12.7109375" style="26" customWidth="1"/>
    <col min="12297" max="12297" width="11.42578125" style="26" customWidth="1"/>
    <col min="12298" max="12298" width="10.5703125" style="26" customWidth="1"/>
    <col min="12299" max="12299" width="12.5703125" style="26" customWidth="1"/>
    <col min="12300" max="12300" width="12" style="26" customWidth="1"/>
    <col min="12301" max="12301" width="12.85546875" style="26" customWidth="1"/>
    <col min="12302" max="12302" width="12.7109375" style="26" customWidth="1"/>
    <col min="12303" max="12303" width="11.5703125" style="26" customWidth="1"/>
    <col min="12304" max="12304" width="11.42578125" style="26" customWidth="1"/>
    <col min="12305" max="12305" width="10.28515625" style="26" customWidth="1"/>
    <col min="12306" max="12306" width="9.85546875" style="26" customWidth="1"/>
    <col min="12307" max="12307" width="11" style="26" customWidth="1"/>
    <col min="12308" max="12308" width="12.7109375" style="26" customWidth="1"/>
    <col min="12309" max="12309" width="10.140625" style="26" customWidth="1"/>
    <col min="12310" max="12310" width="11.85546875" style="26" customWidth="1"/>
    <col min="12311" max="12311" width="12.85546875" style="26" customWidth="1"/>
    <col min="12312" max="12312" width="12" style="26" customWidth="1"/>
    <col min="12313" max="12314" width="9.140625" style="26" customWidth="1"/>
    <col min="12315" max="12315" width="12" style="26" customWidth="1"/>
    <col min="12316" max="12316" width="12.7109375" style="26" customWidth="1"/>
    <col min="12317" max="12318" width="12" style="26" customWidth="1"/>
    <col min="12319" max="12319" width="13.42578125" style="26" customWidth="1"/>
    <col min="12320" max="12320" width="12" style="26" customWidth="1"/>
    <col min="12321" max="12321" width="11.140625" style="26" customWidth="1"/>
    <col min="12322" max="12322" width="13" style="26" customWidth="1"/>
    <col min="12323" max="12323" width="11.85546875" style="26" customWidth="1"/>
    <col min="12324" max="12324" width="14" style="26" customWidth="1"/>
    <col min="12325" max="12325" width="13.28515625" style="26" customWidth="1"/>
    <col min="12326" max="12326" width="9.140625" style="26" customWidth="1"/>
    <col min="12327" max="12327" width="9.140625" style="26"/>
    <col min="12328" max="12328" width="11.28515625" style="26" bestFit="1" customWidth="1"/>
    <col min="12329" max="12548" width="9.140625" style="26"/>
    <col min="12549" max="12549" width="5.140625" style="26" customWidth="1"/>
    <col min="12550" max="12550" width="28.5703125" style="26" customWidth="1"/>
    <col min="12551" max="12551" width="10.7109375" style="26" customWidth="1"/>
    <col min="12552" max="12552" width="12.7109375" style="26" customWidth="1"/>
    <col min="12553" max="12553" width="11.42578125" style="26" customWidth="1"/>
    <col min="12554" max="12554" width="10.5703125" style="26" customWidth="1"/>
    <col min="12555" max="12555" width="12.5703125" style="26" customWidth="1"/>
    <col min="12556" max="12556" width="12" style="26" customWidth="1"/>
    <col min="12557" max="12557" width="12.85546875" style="26" customWidth="1"/>
    <col min="12558" max="12558" width="12.7109375" style="26" customWidth="1"/>
    <col min="12559" max="12559" width="11.5703125" style="26" customWidth="1"/>
    <col min="12560" max="12560" width="11.42578125" style="26" customWidth="1"/>
    <col min="12561" max="12561" width="10.28515625" style="26" customWidth="1"/>
    <col min="12562" max="12562" width="9.85546875" style="26" customWidth="1"/>
    <col min="12563" max="12563" width="11" style="26" customWidth="1"/>
    <col min="12564" max="12564" width="12.7109375" style="26" customWidth="1"/>
    <col min="12565" max="12565" width="10.140625" style="26" customWidth="1"/>
    <col min="12566" max="12566" width="11.85546875" style="26" customWidth="1"/>
    <col min="12567" max="12567" width="12.85546875" style="26" customWidth="1"/>
    <col min="12568" max="12568" width="12" style="26" customWidth="1"/>
    <col min="12569" max="12570" width="9.140625" style="26" customWidth="1"/>
    <col min="12571" max="12571" width="12" style="26" customWidth="1"/>
    <col min="12572" max="12572" width="12.7109375" style="26" customWidth="1"/>
    <col min="12573" max="12574" width="12" style="26" customWidth="1"/>
    <col min="12575" max="12575" width="13.42578125" style="26" customWidth="1"/>
    <col min="12576" max="12576" width="12" style="26" customWidth="1"/>
    <col min="12577" max="12577" width="11.140625" style="26" customWidth="1"/>
    <col min="12578" max="12578" width="13" style="26" customWidth="1"/>
    <col min="12579" max="12579" width="11.85546875" style="26" customWidth="1"/>
    <col min="12580" max="12580" width="14" style="26" customWidth="1"/>
    <col min="12581" max="12581" width="13.28515625" style="26" customWidth="1"/>
    <col min="12582" max="12582" width="9.140625" style="26" customWidth="1"/>
    <col min="12583" max="12583" width="9.140625" style="26"/>
    <col min="12584" max="12584" width="11.28515625" style="26" bestFit="1" customWidth="1"/>
    <col min="12585" max="12804" width="9.140625" style="26"/>
    <col min="12805" max="12805" width="5.140625" style="26" customWidth="1"/>
    <col min="12806" max="12806" width="28.5703125" style="26" customWidth="1"/>
    <col min="12807" max="12807" width="10.7109375" style="26" customWidth="1"/>
    <col min="12808" max="12808" width="12.7109375" style="26" customWidth="1"/>
    <col min="12809" max="12809" width="11.42578125" style="26" customWidth="1"/>
    <col min="12810" max="12810" width="10.5703125" style="26" customWidth="1"/>
    <col min="12811" max="12811" width="12.5703125" style="26" customWidth="1"/>
    <col min="12812" max="12812" width="12" style="26" customWidth="1"/>
    <col min="12813" max="12813" width="12.85546875" style="26" customWidth="1"/>
    <col min="12814" max="12814" width="12.7109375" style="26" customWidth="1"/>
    <col min="12815" max="12815" width="11.5703125" style="26" customWidth="1"/>
    <col min="12816" max="12816" width="11.42578125" style="26" customWidth="1"/>
    <col min="12817" max="12817" width="10.28515625" style="26" customWidth="1"/>
    <col min="12818" max="12818" width="9.85546875" style="26" customWidth="1"/>
    <col min="12819" max="12819" width="11" style="26" customWidth="1"/>
    <col min="12820" max="12820" width="12.7109375" style="26" customWidth="1"/>
    <col min="12821" max="12821" width="10.140625" style="26" customWidth="1"/>
    <col min="12822" max="12822" width="11.85546875" style="26" customWidth="1"/>
    <col min="12823" max="12823" width="12.85546875" style="26" customWidth="1"/>
    <col min="12824" max="12824" width="12" style="26" customWidth="1"/>
    <col min="12825" max="12826" width="9.140625" style="26" customWidth="1"/>
    <col min="12827" max="12827" width="12" style="26" customWidth="1"/>
    <col min="12828" max="12828" width="12.7109375" style="26" customWidth="1"/>
    <col min="12829" max="12830" width="12" style="26" customWidth="1"/>
    <col min="12831" max="12831" width="13.42578125" style="26" customWidth="1"/>
    <col min="12832" max="12832" width="12" style="26" customWidth="1"/>
    <col min="12833" max="12833" width="11.140625" style="26" customWidth="1"/>
    <col min="12834" max="12834" width="13" style="26" customWidth="1"/>
    <col min="12835" max="12835" width="11.85546875" style="26" customWidth="1"/>
    <col min="12836" max="12836" width="14" style="26" customWidth="1"/>
    <col min="12837" max="12837" width="13.28515625" style="26" customWidth="1"/>
    <col min="12838" max="12838" width="9.140625" style="26" customWidth="1"/>
    <col min="12839" max="12839" width="9.140625" style="26"/>
    <col min="12840" max="12840" width="11.28515625" style="26" bestFit="1" customWidth="1"/>
    <col min="12841" max="13060" width="9.140625" style="26"/>
    <col min="13061" max="13061" width="5.140625" style="26" customWidth="1"/>
    <col min="13062" max="13062" width="28.5703125" style="26" customWidth="1"/>
    <col min="13063" max="13063" width="10.7109375" style="26" customWidth="1"/>
    <col min="13064" max="13064" width="12.7109375" style="26" customWidth="1"/>
    <col min="13065" max="13065" width="11.42578125" style="26" customWidth="1"/>
    <col min="13066" max="13066" width="10.5703125" style="26" customWidth="1"/>
    <col min="13067" max="13067" width="12.5703125" style="26" customWidth="1"/>
    <col min="13068" max="13068" width="12" style="26" customWidth="1"/>
    <col min="13069" max="13069" width="12.85546875" style="26" customWidth="1"/>
    <col min="13070" max="13070" width="12.7109375" style="26" customWidth="1"/>
    <col min="13071" max="13071" width="11.5703125" style="26" customWidth="1"/>
    <col min="13072" max="13072" width="11.42578125" style="26" customWidth="1"/>
    <col min="13073" max="13073" width="10.28515625" style="26" customWidth="1"/>
    <col min="13074" max="13074" width="9.85546875" style="26" customWidth="1"/>
    <col min="13075" max="13075" width="11" style="26" customWidth="1"/>
    <col min="13076" max="13076" width="12.7109375" style="26" customWidth="1"/>
    <col min="13077" max="13077" width="10.140625" style="26" customWidth="1"/>
    <col min="13078" max="13078" width="11.85546875" style="26" customWidth="1"/>
    <col min="13079" max="13079" width="12.85546875" style="26" customWidth="1"/>
    <col min="13080" max="13080" width="12" style="26" customWidth="1"/>
    <col min="13081" max="13082" width="9.140625" style="26" customWidth="1"/>
    <col min="13083" max="13083" width="12" style="26" customWidth="1"/>
    <col min="13084" max="13084" width="12.7109375" style="26" customWidth="1"/>
    <col min="13085" max="13086" width="12" style="26" customWidth="1"/>
    <col min="13087" max="13087" width="13.42578125" style="26" customWidth="1"/>
    <col min="13088" max="13088" width="12" style="26" customWidth="1"/>
    <col min="13089" max="13089" width="11.140625" style="26" customWidth="1"/>
    <col min="13090" max="13090" width="13" style="26" customWidth="1"/>
    <col min="13091" max="13091" width="11.85546875" style="26" customWidth="1"/>
    <col min="13092" max="13092" width="14" style="26" customWidth="1"/>
    <col min="13093" max="13093" width="13.28515625" style="26" customWidth="1"/>
    <col min="13094" max="13094" width="9.140625" style="26" customWidth="1"/>
    <col min="13095" max="13095" width="9.140625" style="26"/>
    <col min="13096" max="13096" width="11.28515625" style="26" bestFit="1" customWidth="1"/>
    <col min="13097" max="13316" width="9.140625" style="26"/>
    <col min="13317" max="13317" width="5.140625" style="26" customWidth="1"/>
    <col min="13318" max="13318" width="28.5703125" style="26" customWidth="1"/>
    <col min="13319" max="13319" width="10.7109375" style="26" customWidth="1"/>
    <col min="13320" max="13320" width="12.7109375" style="26" customWidth="1"/>
    <col min="13321" max="13321" width="11.42578125" style="26" customWidth="1"/>
    <col min="13322" max="13322" width="10.5703125" style="26" customWidth="1"/>
    <col min="13323" max="13323" width="12.5703125" style="26" customWidth="1"/>
    <col min="13324" max="13324" width="12" style="26" customWidth="1"/>
    <col min="13325" max="13325" width="12.85546875" style="26" customWidth="1"/>
    <col min="13326" max="13326" width="12.7109375" style="26" customWidth="1"/>
    <col min="13327" max="13327" width="11.5703125" style="26" customWidth="1"/>
    <col min="13328" max="13328" width="11.42578125" style="26" customWidth="1"/>
    <col min="13329" max="13329" width="10.28515625" style="26" customWidth="1"/>
    <col min="13330" max="13330" width="9.85546875" style="26" customWidth="1"/>
    <col min="13331" max="13331" width="11" style="26" customWidth="1"/>
    <col min="13332" max="13332" width="12.7109375" style="26" customWidth="1"/>
    <col min="13333" max="13333" width="10.140625" style="26" customWidth="1"/>
    <col min="13334" max="13334" width="11.85546875" style="26" customWidth="1"/>
    <col min="13335" max="13335" width="12.85546875" style="26" customWidth="1"/>
    <col min="13336" max="13336" width="12" style="26" customWidth="1"/>
    <col min="13337" max="13338" width="9.140625" style="26" customWidth="1"/>
    <col min="13339" max="13339" width="12" style="26" customWidth="1"/>
    <col min="13340" max="13340" width="12.7109375" style="26" customWidth="1"/>
    <col min="13341" max="13342" width="12" style="26" customWidth="1"/>
    <col min="13343" max="13343" width="13.42578125" style="26" customWidth="1"/>
    <col min="13344" max="13344" width="12" style="26" customWidth="1"/>
    <col min="13345" max="13345" width="11.140625" style="26" customWidth="1"/>
    <col min="13346" max="13346" width="13" style="26" customWidth="1"/>
    <col min="13347" max="13347" width="11.85546875" style="26" customWidth="1"/>
    <col min="13348" max="13348" width="14" style="26" customWidth="1"/>
    <col min="13349" max="13349" width="13.28515625" style="26" customWidth="1"/>
    <col min="13350" max="13350" width="9.140625" style="26" customWidth="1"/>
    <col min="13351" max="13351" width="9.140625" style="26"/>
    <col min="13352" max="13352" width="11.28515625" style="26" bestFit="1" customWidth="1"/>
    <col min="13353" max="13572" width="9.140625" style="26"/>
    <col min="13573" max="13573" width="5.140625" style="26" customWidth="1"/>
    <col min="13574" max="13574" width="28.5703125" style="26" customWidth="1"/>
    <col min="13575" max="13575" width="10.7109375" style="26" customWidth="1"/>
    <col min="13576" max="13576" width="12.7109375" style="26" customWidth="1"/>
    <col min="13577" max="13577" width="11.42578125" style="26" customWidth="1"/>
    <col min="13578" max="13578" width="10.5703125" style="26" customWidth="1"/>
    <col min="13579" max="13579" width="12.5703125" style="26" customWidth="1"/>
    <col min="13580" max="13580" width="12" style="26" customWidth="1"/>
    <col min="13581" max="13581" width="12.85546875" style="26" customWidth="1"/>
    <col min="13582" max="13582" width="12.7109375" style="26" customWidth="1"/>
    <col min="13583" max="13583" width="11.5703125" style="26" customWidth="1"/>
    <col min="13584" max="13584" width="11.42578125" style="26" customWidth="1"/>
    <col min="13585" max="13585" width="10.28515625" style="26" customWidth="1"/>
    <col min="13586" max="13586" width="9.85546875" style="26" customWidth="1"/>
    <col min="13587" max="13587" width="11" style="26" customWidth="1"/>
    <col min="13588" max="13588" width="12.7109375" style="26" customWidth="1"/>
    <col min="13589" max="13589" width="10.140625" style="26" customWidth="1"/>
    <col min="13590" max="13590" width="11.85546875" style="26" customWidth="1"/>
    <col min="13591" max="13591" width="12.85546875" style="26" customWidth="1"/>
    <col min="13592" max="13592" width="12" style="26" customWidth="1"/>
    <col min="13593" max="13594" width="9.140625" style="26" customWidth="1"/>
    <col min="13595" max="13595" width="12" style="26" customWidth="1"/>
    <col min="13596" max="13596" width="12.7109375" style="26" customWidth="1"/>
    <col min="13597" max="13598" width="12" style="26" customWidth="1"/>
    <col min="13599" max="13599" width="13.42578125" style="26" customWidth="1"/>
    <col min="13600" max="13600" width="12" style="26" customWidth="1"/>
    <col min="13601" max="13601" width="11.140625" style="26" customWidth="1"/>
    <col min="13602" max="13602" width="13" style="26" customWidth="1"/>
    <col min="13603" max="13603" width="11.85546875" style="26" customWidth="1"/>
    <col min="13604" max="13604" width="14" style="26" customWidth="1"/>
    <col min="13605" max="13605" width="13.28515625" style="26" customWidth="1"/>
    <col min="13606" max="13606" width="9.140625" style="26" customWidth="1"/>
    <col min="13607" max="13607" width="9.140625" style="26"/>
    <col min="13608" max="13608" width="11.28515625" style="26" bestFit="1" customWidth="1"/>
    <col min="13609" max="13828" width="9.140625" style="26"/>
    <col min="13829" max="13829" width="5.140625" style="26" customWidth="1"/>
    <col min="13830" max="13830" width="28.5703125" style="26" customWidth="1"/>
    <col min="13831" max="13831" width="10.7109375" style="26" customWidth="1"/>
    <col min="13832" max="13832" width="12.7109375" style="26" customWidth="1"/>
    <col min="13833" max="13833" width="11.42578125" style="26" customWidth="1"/>
    <col min="13834" max="13834" width="10.5703125" style="26" customWidth="1"/>
    <col min="13835" max="13835" width="12.5703125" style="26" customWidth="1"/>
    <col min="13836" max="13836" width="12" style="26" customWidth="1"/>
    <col min="13837" max="13837" width="12.85546875" style="26" customWidth="1"/>
    <col min="13838" max="13838" width="12.7109375" style="26" customWidth="1"/>
    <col min="13839" max="13839" width="11.5703125" style="26" customWidth="1"/>
    <col min="13840" max="13840" width="11.42578125" style="26" customWidth="1"/>
    <col min="13841" max="13841" width="10.28515625" style="26" customWidth="1"/>
    <col min="13842" max="13842" width="9.85546875" style="26" customWidth="1"/>
    <col min="13843" max="13843" width="11" style="26" customWidth="1"/>
    <col min="13844" max="13844" width="12.7109375" style="26" customWidth="1"/>
    <col min="13845" max="13845" width="10.140625" style="26" customWidth="1"/>
    <col min="13846" max="13846" width="11.85546875" style="26" customWidth="1"/>
    <col min="13847" max="13847" width="12.85546875" style="26" customWidth="1"/>
    <col min="13848" max="13848" width="12" style="26" customWidth="1"/>
    <col min="13849" max="13850" width="9.140625" style="26" customWidth="1"/>
    <col min="13851" max="13851" width="12" style="26" customWidth="1"/>
    <col min="13852" max="13852" width="12.7109375" style="26" customWidth="1"/>
    <col min="13853" max="13854" width="12" style="26" customWidth="1"/>
    <col min="13855" max="13855" width="13.42578125" style="26" customWidth="1"/>
    <col min="13856" max="13856" width="12" style="26" customWidth="1"/>
    <col min="13857" max="13857" width="11.140625" style="26" customWidth="1"/>
    <col min="13858" max="13858" width="13" style="26" customWidth="1"/>
    <col min="13859" max="13859" width="11.85546875" style="26" customWidth="1"/>
    <col min="13860" max="13860" width="14" style="26" customWidth="1"/>
    <col min="13861" max="13861" width="13.28515625" style="26" customWidth="1"/>
    <col min="13862" max="13862" width="9.140625" style="26" customWidth="1"/>
    <col min="13863" max="13863" width="9.140625" style="26"/>
    <col min="13864" max="13864" width="11.28515625" style="26" bestFit="1" customWidth="1"/>
    <col min="13865" max="14084" width="9.140625" style="26"/>
    <col min="14085" max="14085" width="5.140625" style="26" customWidth="1"/>
    <col min="14086" max="14086" width="28.5703125" style="26" customWidth="1"/>
    <col min="14087" max="14087" width="10.7109375" style="26" customWidth="1"/>
    <col min="14088" max="14088" width="12.7109375" style="26" customWidth="1"/>
    <col min="14089" max="14089" width="11.42578125" style="26" customWidth="1"/>
    <col min="14090" max="14090" width="10.5703125" style="26" customWidth="1"/>
    <col min="14091" max="14091" width="12.5703125" style="26" customWidth="1"/>
    <col min="14092" max="14092" width="12" style="26" customWidth="1"/>
    <col min="14093" max="14093" width="12.85546875" style="26" customWidth="1"/>
    <col min="14094" max="14094" width="12.7109375" style="26" customWidth="1"/>
    <col min="14095" max="14095" width="11.5703125" style="26" customWidth="1"/>
    <col min="14096" max="14096" width="11.42578125" style="26" customWidth="1"/>
    <col min="14097" max="14097" width="10.28515625" style="26" customWidth="1"/>
    <col min="14098" max="14098" width="9.85546875" style="26" customWidth="1"/>
    <col min="14099" max="14099" width="11" style="26" customWidth="1"/>
    <col min="14100" max="14100" width="12.7109375" style="26" customWidth="1"/>
    <col min="14101" max="14101" width="10.140625" style="26" customWidth="1"/>
    <col min="14102" max="14102" width="11.85546875" style="26" customWidth="1"/>
    <col min="14103" max="14103" width="12.85546875" style="26" customWidth="1"/>
    <col min="14104" max="14104" width="12" style="26" customWidth="1"/>
    <col min="14105" max="14106" width="9.140625" style="26" customWidth="1"/>
    <col min="14107" max="14107" width="12" style="26" customWidth="1"/>
    <col min="14108" max="14108" width="12.7109375" style="26" customWidth="1"/>
    <col min="14109" max="14110" width="12" style="26" customWidth="1"/>
    <col min="14111" max="14111" width="13.42578125" style="26" customWidth="1"/>
    <col min="14112" max="14112" width="12" style="26" customWidth="1"/>
    <col min="14113" max="14113" width="11.140625" style="26" customWidth="1"/>
    <col min="14114" max="14114" width="13" style="26" customWidth="1"/>
    <col min="14115" max="14115" width="11.85546875" style="26" customWidth="1"/>
    <col min="14116" max="14116" width="14" style="26" customWidth="1"/>
    <col min="14117" max="14117" width="13.28515625" style="26" customWidth="1"/>
    <col min="14118" max="14118" width="9.140625" style="26" customWidth="1"/>
    <col min="14119" max="14119" width="9.140625" style="26"/>
    <col min="14120" max="14120" width="11.28515625" style="26" bestFit="1" customWidth="1"/>
    <col min="14121" max="14340" width="9.140625" style="26"/>
    <col min="14341" max="14341" width="5.140625" style="26" customWidth="1"/>
    <col min="14342" max="14342" width="28.5703125" style="26" customWidth="1"/>
    <col min="14343" max="14343" width="10.7109375" style="26" customWidth="1"/>
    <col min="14344" max="14344" width="12.7109375" style="26" customWidth="1"/>
    <col min="14345" max="14345" width="11.42578125" style="26" customWidth="1"/>
    <col min="14346" max="14346" width="10.5703125" style="26" customWidth="1"/>
    <col min="14347" max="14347" width="12.5703125" style="26" customWidth="1"/>
    <col min="14348" max="14348" width="12" style="26" customWidth="1"/>
    <col min="14349" max="14349" width="12.85546875" style="26" customWidth="1"/>
    <col min="14350" max="14350" width="12.7109375" style="26" customWidth="1"/>
    <col min="14351" max="14351" width="11.5703125" style="26" customWidth="1"/>
    <col min="14352" max="14352" width="11.42578125" style="26" customWidth="1"/>
    <col min="14353" max="14353" width="10.28515625" style="26" customWidth="1"/>
    <col min="14354" max="14354" width="9.85546875" style="26" customWidth="1"/>
    <col min="14355" max="14355" width="11" style="26" customWidth="1"/>
    <col min="14356" max="14356" width="12.7109375" style="26" customWidth="1"/>
    <col min="14357" max="14357" width="10.140625" style="26" customWidth="1"/>
    <col min="14358" max="14358" width="11.85546875" style="26" customWidth="1"/>
    <col min="14359" max="14359" width="12.85546875" style="26" customWidth="1"/>
    <col min="14360" max="14360" width="12" style="26" customWidth="1"/>
    <col min="14361" max="14362" width="9.140625" style="26" customWidth="1"/>
    <col min="14363" max="14363" width="12" style="26" customWidth="1"/>
    <col min="14364" max="14364" width="12.7109375" style="26" customWidth="1"/>
    <col min="14365" max="14366" width="12" style="26" customWidth="1"/>
    <col min="14367" max="14367" width="13.42578125" style="26" customWidth="1"/>
    <col min="14368" max="14368" width="12" style="26" customWidth="1"/>
    <col min="14369" max="14369" width="11.140625" style="26" customWidth="1"/>
    <col min="14370" max="14370" width="13" style="26" customWidth="1"/>
    <col min="14371" max="14371" width="11.85546875" style="26" customWidth="1"/>
    <col min="14372" max="14372" width="14" style="26" customWidth="1"/>
    <col min="14373" max="14373" width="13.28515625" style="26" customWidth="1"/>
    <col min="14374" max="14374" width="9.140625" style="26" customWidth="1"/>
    <col min="14375" max="14375" width="9.140625" style="26"/>
    <col min="14376" max="14376" width="11.28515625" style="26" bestFit="1" customWidth="1"/>
    <col min="14377" max="14596" width="9.140625" style="26"/>
    <col min="14597" max="14597" width="5.140625" style="26" customWidth="1"/>
    <col min="14598" max="14598" width="28.5703125" style="26" customWidth="1"/>
    <col min="14599" max="14599" width="10.7109375" style="26" customWidth="1"/>
    <col min="14600" max="14600" width="12.7109375" style="26" customWidth="1"/>
    <col min="14601" max="14601" width="11.42578125" style="26" customWidth="1"/>
    <col min="14602" max="14602" width="10.5703125" style="26" customWidth="1"/>
    <col min="14603" max="14603" width="12.5703125" style="26" customWidth="1"/>
    <col min="14604" max="14604" width="12" style="26" customWidth="1"/>
    <col min="14605" max="14605" width="12.85546875" style="26" customWidth="1"/>
    <col min="14606" max="14606" width="12.7109375" style="26" customWidth="1"/>
    <col min="14607" max="14607" width="11.5703125" style="26" customWidth="1"/>
    <col min="14608" max="14608" width="11.42578125" style="26" customWidth="1"/>
    <col min="14609" max="14609" width="10.28515625" style="26" customWidth="1"/>
    <col min="14610" max="14610" width="9.85546875" style="26" customWidth="1"/>
    <col min="14611" max="14611" width="11" style="26" customWidth="1"/>
    <col min="14612" max="14612" width="12.7109375" style="26" customWidth="1"/>
    <col min="14613" max="14613" width="10.140625" style="26" customWidth="1"/>
    <col min="14614" max="14614" width="11.85546875" style="26" customWidth="1"/>
    <col min="14615" max="14615" width="12.85546875" style="26" customWidth="1"/>
    <col min="14616" max="14616" width="12" style="26" customWidth="1"/>
    <col min="14617" max="14618" width="9.140625" style="26" customWidth="1"/>
    <col min="14619" max="14619" width="12" style="26" customWidth="1"/>
    <col min="14620" max="14620" width="12.7109375" style="26" customWidth="1"/>
    <col min="14621" max="14622" width="12" style="26" customWidth="1"/>
    <col min="14623" max="14623" width="13.42578125" style="26" customWidth="1"/>
    <col min="14624" max="14624" width="12" style="26" customWidth="1"/>
    <col min="14625" max="14625" width="11.140625" style="26" customWidth="1"/>
    <col min="14626" max="14626" width="13" style="26" customWidth="1"/>
    <col min="14627" max="14627" width="11.85546875" style="26" customWidth="1"/>
    <col min="14628" max="14628" width="14" style="26" customWidth="1"/>
    <col min="14629" max="14629" width="13.28515625" style="26" customWidth="1"/>
    <col min="14630" max="14630" width="9.140625" style="26" customWidth="1"/>
    <col min="14631" max="14631" width="9.140625" style="26"/>
    <col min="14632" max="14632" width="11.28515625" style="26" bestFit="1" customWidth="1"/>
    <col min="14633" max="14852" width="9.140625" style="26"/>
    <col min="14853" max="14853" width="5.140625" style="26" customWidth="1"/>
    <col min="14854" max="14854" width="28.5703125" style="26" customWidth="1"/>
    <col min="14855" max="14855" width="10.7109375" style="26" customWidth="1"/>
    <col min="14856" max="14856" width="12.7109375" style="26" customWidth="1"/>
    <col min="14857" max="14857" width="11.42578125" style="26" customWidth="1"/>
    <col min="14858" max="14858" width="10.5703125" style="26" customWidth="1"/>
    <col min="14859" max="14859" width="12.5703125" style="26" customWidth="1"/>
    <col min="14860" max="14860" width="12" style="26" customWidth="1"/>
    <col min="14861" max="14861" width="12.85546875" style="26" customWidth="1"/>
    <col min="14862" max="14862" width="12.7109375" style="26" customWidth="1"/>
    <col min="14863" max="14863" width="11.5703125" style="26" customWidth="1"/>
    <col min="14864" max="14864" width="11.42578125" style="26" customWidth="1"/>
    <col min="14865" max="14865" width="10.28515625" style="26" customWidth="1"/>
    <col min="14866" max="14866" width="9.85546875" style="26" customWidth="1"/>
    <col min="14867" max="14867" width="11" style="26" customWidth="1"/>
    <col min="14868" max="14868" width="12.7109375" style="26" customWidth="1"/>
    <col min="14869" max="14869" width="10.140625" style="26" customWidth="1"/>
    <col min="14870" max="14870" width="11.85546875" style="26" customWidth="1"/>
    <col min="14871" max="14871" width="12.85546875" style="26" customWidth="1"/>
    <col min="14872" max="14872" width="12" style="26" customWidth="1"/>
    <col min="14873" max="14874" width="9.140625" style="26" customWidth="1"/>
    <col min="14875" max="14875" width="12" style="26" customWidth="1"/>
    <col min="14876" max="14876" width="12.7109375" style="26" customWidth="1"/>
    <col min="14877" max="14878" width="12" style="26" customWidth="1"/>
    <col min="14879" max="14879" width="13.42578125" style="26" customWidth="1"/>
    <col min="14880" max="14880" width="12" style="26" customWidth="1"/>
    <col min="14881" max="14881" width="11.140625" style="26" customWidth="1"/>
    <col min="14882" max="14882" width="13" style="26" customWidth="1"/>
    <col min="14883" max="14883" width="11.85546875" style="26" customWidth="1"/>
    <col min="14884" max="14884" width="14" style="26" customWidth="1"/>
    <col min="14885" max="14885" width="13.28515625" style="26" customWidth="1"/>
    <col min="14886" max="14886" width="9.140625" style="26" customWidth="1"/>
    <col min="14887" max="14887" width="9.140625" style="26"/>
    <col min="14888" max="14888" width="11.28515625" style="26" bestFit="1" customWidth="1"/>
    <col min="14889" max="15108" width="9.140625" style="26"/>
    <col min="15109" max="15109" width="5.140625" style="26" customWidth="1"/>
    <col min="15110" max="15110" width="28.5703125" style="26" customWidth="1"/>
    <col min="15111" max="15111" width="10.7109375" style="26" customWidth="1"/>
    <col min="15112" max="15112" width="12.7109375" style="26" customWidth="1"/>
    <col min="15113" max="15113" width="11.42578125" style="26" customWidth="1"/>
    <col min="15114" max="15114" width="10.5703125" style="26" customWidth="1"/>
    <col min="15115" max="15115" width="12.5703125" style="26" customWidth="1"/>
    <col min="15116" max="15116" width="12" style="26" customWidth="1"/>
    <col min="15117" max="15117" width="12.85546875" style="26" customWidth="1"/>
    <col min="15118" max="15118" width="12.7109375" style="26" customWidth="1"/>
    <col min="15119" max="15119" width="11.5703125" style="26" customWidth="1"/>
    <col min="15120" max="15120" width="11.42578125" style="26" customWidth="1"/>
    <col min="15121" max="15121" width="10.28515625" style="26" customWidth="1"/>
    <col min="15122" max="15122" width="9.85546875" style="26" customWidth="1"/>
    <col min="15123" max="15123" width="11" style="26" customWidth="1"/>
    <col min="15124" max="15124" width="12.7109375" style="26" customWidth="1"/>
    <col min="15125" max="15125" width="10.140625" style="26" customWidth="1"/>
    <col min="15126" max="15126" width="11.85546875" style="26" customWidth="1"/>
    <col min="15127" max="15127" width="12.85546875" style="26" customWidth="1"/>
    <col min="15128" max="15128" width="12" style="26" customWidth="1"/>
    <col min="15129" max="15130" width="9.140625" style="26" customWidth="1"/>
    <col min="15131" max="15131" width="12" style="26" customWidth="1"/>
    <col min="15132" max="15132" width="12.7109375" style="26" customWidth="1"/>
    <col min="15133" max="15134" width="12" style="26" customWidth="1"/>
    <col min="15135" max="15135" width="13.42578125" style="26" customWidth="1"/>
    <col min="15136" max="15136" width="12" style="26" customWidth="1"/>
    <col min="15137" max="15137" width="11.140625" style="26" customWidth="1"/>
    <col min="15138" max="15138" width="13" style="26" customWidth="1"/>
    <col min="15139" max="15139" width="11.85546875" style="26" customWidth="1"/>
    <col min="15140" max="15140" width="14" style="26" customWidth="1"/>
    <col min="15141" max="15141" width="13.28515625" style="26" customWidth="1"/>
    <col min="15142" max="15142" width="9.140625" style="26" customWidth="1"/>
    <col min="15143" max="15143" width="9.140625" style="26"/>
    <col min="15144" max="15144" width="11.28515625" style="26" bestFit="1" customWidth="1"/>
    <col min="15145" max="15364" width="9.140625" style="26"/>
    <col min="15365" max="15365" width="5.140625" style="26" customWidth="1"/>
    <col min="15366" max="15366" width="28.5703125" style="26" customWidth="1"/>
    <col min="15367" max="15367" width="10.7109375" style="26" customWidth="1"/>
    <col min="15368" max="15368" width="12.7109375" style="26" customWidth="1"/>
    <col min="15369" max="15369" width="11.42578125" style="26" customWidth="1"/>
    <col min="15370" max="15370" width="10.5703125" style="26" customWidth="1"/>
    <col min="15371" max="15371" width="12.5703125" style="26" customWidth="1"/>
    <col min="15372" max="15372" width="12" style="26" customWidth="1"/>
    <col min="15373" max="15373" width="12.85546875" style="26" customWidth="1"/>
    <col min="15374" max="15374" width="12.7109375" style="26" customWidth="1"/>
    <col min="15375" max="15375" width="11.5703125" style="26" customWidth="1"/>
    <col min="15376" max="15376" width="11.42578125" style="26" customWidth="1"/>
    <col min="15377" max="15377" width="10.28515625" style="26" customWidth="1"/>
    <col min="15378" max="15378" width="9.85546875" style="26" customWidth="1"/>
    <col min="15379" max="15379" width="11" style="26" customWidth="1"/>
    <col min="15380" max="15380" width="12.7109375" style="26" customWidth="1"/>
    <col min="15381" max="15381" width="10.140625" style="26" customWidth="1"/>
    <col min="15382" max="15382" width="11.85546875" style="26" customWidth="1"/>
    <col min="15383" max="15383" width="12.85546875" style="26" customWidth="1"/>
    <col min="15384" max="15384" width="12" style="26" customWidth="1"/>
    <col min="15385" max="15386" width="9.140625" style="26" customWidth="1"/>
    <col min="15387" max="15387" width="12" style="26" customWidth="1"/>
    <col min="15388" max="15388" width="12.7109375" style="26" customWidth="1"/>
    <col min="15389" max="15390" width="12" style="26" customWidth="1"/>
    <col min="15391" max="15391" width="13.42578125" style="26" customWidth="1"/>
    <col min="15392" max="15392" width="12" style="26" customWidth="1"/>
    <col min="15393" max="15393" width="11.140625" style="26" customWidth="1"/>
    <col min="15394" max="15394" width="13" style="26" customWidth="1"/>
    <col min="15395" max="15395" width="11.85546875" style="26" customWidth="1"/>
    <col min="15396" max="15396" width="14" style="26" customWidth="1"/>
    <col min="15397" max="15397" width="13.28515625" style="26" customWidth="1"/>
    <col min="15398" max="15398" width="9.140625" style="26" customWidth="1"/>
    <col min="15399" max="15399" width="9.140625" style="26"/>
    <col min="15400" max="15400" width="11.28515625" style="26" bestFit="1" customWidth="1"/>
    <col min="15401" max="15620" width="9.140625" style="26"/>
    <col min="15621" max="15621" width="5.140625" style="26" customWidth="1"/>
    <col min="15622" max="15622" width="28.5703125" style="26" customWidth="1"/>
    <col min="15623" max="15623" width="10.7109375" style="26" customWidth="1"/>
    <col min="15624" max="15624" width="12.7109375" style="26" customWidth="1"/>
    <col min="15625" max="15625" width="11.42578125" style="26" customWidth="1"/>
    <col min="15626" max="15626" width="10.5703125" style="26" customWidth="1"/>
    <col min="15627" max="15627" width="12.5703125" style="26" customWidth="1"/>
    <col min="15628" max="15628" width="12" style="26" customWidth="1"/>
    <col min="15629" max="15629" width="12.85546875" style="26" customWidth="1"/>
    <col min="15630" max="15630" width="12.7109375" style="26" customWidth="1"/>
    <col min="15631" max="15631" width="11.5703125" style="26" customWidth="1"/>
    <col min="15632" max="15632" width="11.42578125" style="26" customWidth="1"/>
    <col min="15633" max="15633" width="10.28515625" style="26" customWidth="1"/>
    <col min="15634" max="15634" width="9.85546875" style="26" customWidth="1"/>
    <col min="15635" max="15635" width="11" style="26" customWidth="1"/>
    <col min="15636" max="15636" width="12.7109375" style="26" customWidth="1"/>
    <col min="15637" max="15637" width="10.140625" style="26" customWidth="1"/>
    <col min="15638" max="15638" width="11.85546875" style="26" customWidth="1"/>
    <col min="15639" max="15639" width="12.85546875" style="26" customWidth="1"/>
    <col min="15640" max="15640" width="12" style="26" customWidth="1"/>
    <col min="15641" max="15642" width="9.140625" style="26" customWidth="1"/>
    <col min="15643" max="15643" width="12" style="26" customWidth="1"/>
    <col min="15644" max="15644" width="12.7109375" style="26" customWidth="1"/>
    <col min="15645" max="15646" width="12" style="26" customWidth="1"/>
    <col min="15647" max="15647" width="13.42578125" style="26" customWidth="1"/>
    <col min="15648" max="15648" width="12" style="26" customWidth="1"/>
    <col min="15649" max="15649" width="11.140625" style="26" customWidth="1"/>
    <col min="15650" max="15650" width="13" style="26" customWidth="1"/>
    <col min="15651" max="15651" width="11.85546875" style="26" customWidth="1"/>
    <col min="15652" max="15652" width="14" style="26" customWidth="1"/>
    <col min="15653" max="15653" width="13.28515625" style="26" customWidth="1"/>
    <col min="15654" max="15654" width="9.140625" style="26" customWidth="1"/>
    <col min="15655" max="15655" width="9.140625" style="26"/>
    <col min="15656" max="15656" width="11.28515625" style="26" bestFit="1" customWidth="1"/>
    <col min="15657" max="15876" width="9.140625" style="26"/>
    <col min="15877" max="15877" width="5.140625" style="26" customWidth="1"/>
    <col min="15878" max="15878" width="28.5703125" style="26" customWidth="1"/>
    <col min="15879" max="15879" width="10.7109375" style="26" customWidth="1"/>
    <col min="15880" max="15880" width="12.7109375" style="26" customWidth="1"/>
    <col min="15881" max="15881" width="11.42578125" style="26" customWidth="1"/>
    <col min="15882" max="15882" width="10.5703125" style="26" customWidth="1"/>
    <col min="15883" max="15883" width="12.5703125" style="26" customWidth="1"/>
    <col min="15884" max="15884" width="12" style="26" customWidth="1"/>
    <col min="15885" max="15885" width="12.85546875" style="26" customWidth="1"/>
    <col min="15886" max="15886" width="12.7109375" style="26" customWidth="1"/>
    <col min="15887" max="15887" width="11.5703125" style="26" customWidth="1"/>
    <col min="15888" max="15888" width="11.42578125" style="26" customWidth="1"/>
    <col min="15889" max="15889" width="10.28515625" style="26" customWidth="1"/>
    <col min="15890" max="15890" width="9.85546875" style="26" customWidth="1"/>
    <col min="15891" max="15891" width="11" style="26" customWidth="1"/>
    <col min="15892" max="15892" width="12.7109375" style="26" customWidth="1"/>
    <col min="15893" max="15893" width="10.140625" style="26" customWidth="1"/>
    <col min="15894" max="15894" width="11.85546875" style="26" customWidth="1"/>
    <col min="15895" max="15895" width="12.85546875" style="26" customWidth="1"/>
    <col min="15896" max="15896" width="12" style="26" customWidth="1"/>
    <col min="15897" max="15898" width="9.140625" style="26" customWidth="1"/>
    <col min="15899" max="15899" width="12" style="26" customWidth="1"/>
    <col min="15900" max="15900" width="12.7109375" style="26" customWidth="1"/>
    <col min="15901" max="15902" width="12" style="26" customWidth="1"/>
    <col min="15903" max="15903" width="13.42578125" style="26" customWidth="1"/>
    <col min="15904" max="15904" width="12" style="26" customWidth="1"/>
    <col min="15905" max="15905" width="11.140625" style="26" customWidth="1"/>
    <col min="15906" max="15906" width="13" style="26" customWidth="1"/>
    <col min="15907" max="15907" width="11.85546875" style="26" customWidth="1"/>
    <col min="15908" max="15908" width="14" style="26" customWidth="1"/>
    <col min="15909" max="15909" width="13.28515625" style="26" customWidth="1"/>
    <col min="15910" max="15910" width="9.140625" style="26" customWidth="1"/>
    <col min="15911" max="15911" width="9.140625" style="26"/>
    <col min="15912" max="15912" width="11.28515625" style="26" bestFit="1" customWidth="1"/>
    <col min="15913" max="16132" width="9.140625" style="26"/>
    <col min="16133" max="16133" width="5.140625" style="26" customWidth="1"/>
    <col min="16134" max="16134" width="28.5703125" style="26" customWidth="1"/>
    <col min="16135" max="16135" width="10.7109375" style="26" customWidth="1"/>
    <col min="16136" max="16136" width="12.7109375" style="26" customWidth="1"/>
    <col min="16137" max="16137" width="11.42578125" style="26" customWidth="1"/>
    <col min="16138" max="16138" width="10.5703125" style="26" customWidth="1"/>
    <col min="16139" max="16139" width="12.5703125" style="26" customWidth="1"/>
    <col min="16140" max="16140" width="12" style="26" customWidth="1"/>
    <col min="16141" max="16141" width="12.85546875" style="26" customWidth="1"/>
    <col min="16142" max="16142" width="12.7109375" style="26" customWidth="1"/>
    <col min="16143" max="16143" width="11.5703125" style="26" customWidth="1"/>
    <col min="16144" max="16144" width="11.42578125" style="26" customWidth="1"/>
    <col min="16145" max="16145" width="10.28515625" style="26" customWidth="1"/>
    <col min="16146" max="16146" width="9.85546875" style="26" customWidth="1"/>
    <col min="16147" max="16147" width="11" style="26" customWidth="1"/>
    <col min="16148" max="16148" width="12.7109375" style="26" customWidth="1"/>
    <col min="16149" max="16149" width="10.140625" style="26" customWidth="1"/>
    <col min="16150" max="16150" width="11.85546875" style="26" customWidth="1"/>
    <col min="16151" max="16151" width="12.85546875" style="26" customWidth="1"/>
    <col min="16152" max="16152" width="12" style="26" customWidth="1"/>
    <col min="16153" max="16154" width="9.140625" style="26" customWidth="1"/>
    <col min="16155" max="16155" width="12" style="26" customWidth="1"/>
    <col min="16156" max="16156" width="12.7109375" style="26" customWidth="1"/>
    <col min="16157" max="16158" width="12" style="26" customWidth="1"/>
    <col min="16159" max="16159" width="13.42578125" style="26" customWidth="1"/>
    <col min="16160" max="16160" width="12" style="26" customWidth="1"/>
    <col min="16161" max="16161" width="11.140625" style="26" customWidth="1"/>
    <col min="16162" max="16162" width="13" style="26" customWidth="1"/>
    <col min="16163" max="16163" width="11.85546875" style="26" customWidth="1"/>
    <col min="16164" max="16164" width="14" style="26" customWidth="1"/>
    <col min="16165" max="16165" width="13.28515625" style="26" customWidth="1"/>
    <col min="16166" max="16166" width="9.140625" style="26" customWidth="1"/>
    <col min="16167" max="16167" width="9.140625" style="26"/>
    <col min="16168" max="16168" width="11.28515625" style="26" bestFit="1" customWidth="1"/>
    <col min="16169" max="16384" width="9.140625" style="26"/>
  </cols>
  <sheetData>
    <row r="1" spans="1:48" s="9" customFormat="1" ht="18.75" customHeight="1">
      <c r="A1" s="96" t="s">
        <v>117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8"/>
    </row>
    <row r="2" spans="1:48" s="9" customFormat="1" ht="15.75" hidden="1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2"/>
      <c r="AK2" s="13"/>
    </row>
    <row r="3" spans="1:48" s="9" customFormat="1" ht="15.75" hidden="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3" t="s">
        <v>56</v>
      </c>
    </row>
    <row r="4" spans="1:48" s="9" customFormat="1" ht="14.25" hidden="1" customHeight="1" thickBo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3"/>
    </row>
    <row r="5" spans="1:48" s="9" customFormat="1" ht="14.25" customHeight="1">
      <c r="A5" s="99" t="s">
        <v>57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1"/>
    </row>
    <row r="6" spans="1:48" s="17" customFormat="1" ht="27.75" customHeight="1">
      <c r="A6" s="102" t="s">
        <v>58</v>
      </c>
      <c r="B6" s="86" t="s">
        <v>59</v>
      </c>
      <c r="C6" s="86" t="s">
        <v>60</v>
      </c>
      <c r="D6" s="86"/>
      <c r="E6" s="86"/>
      <c r="F6" s="86" t="s">
        <v>61</v>
      </c>
      <c r="G6" s="86"/>
      <c r="H6" s="86"/>
      <c r="I6" s="86" t="s">
        <v>62</v>
      </c>
      <c r="J6" s="86"/>
      <c r="K6" s="86"/>
      <c r="L6" s="86" t="s">
        <v>63</v>
      </c>
      <c r="M6" s="86"/>
      <c r="N6" s="86"/>
      <c r="O6" s="86" t="s">
        <v>64</v>
      </c>
      <c r="P6" s="86"/>
      <c r="Q6" s="86"/>
      <c r="R6" s="86" t="s">
        <v>44</v>
      </c>
      <c r="S6" s="86"/>
      <c r="T6" s="86"/>
      <c r="U6" s="86" t="s">
        <v>45</v>
      </c>
      <c r="V6" s="86"/>
      <c r="W6" s="86"/>
      <c r="X6" s="88" t="s">
        <v>47</v>
      </c>
      <c r="Y6" s="89"/>
      <c r="Z6" s="90"/>
      <c r="AA6" s="88" t="s">
        <v>112</v>
      </c>
      <c r="AB6" s="89"/>
      <c r="AC6" s="90"/>
      <c r="AD6" s="88" t="s">
        <v>124</v>
      </c>
      <c r="AE6" s="89"/>
      <c r="AF6" s="90"/>
      <c r="AG6" s="86" t="s">
        <v>125</v>
      </c>
      <c r="AH6" s="86"/>
      <c r="AI6" s="86"/>
      <c r="AJ6" s="86"/>
      <c r="AK6" s="91" t="s">
        <v>65</v>
      </c>
      <c r="AO6" s="93" t="s">
        <v>112</v>
      </c>
      <c r="AP6" s="94"/>
      <c r="AQ6" s="95"/>
      <c r="AR6" s="86" t="s">
        <v>113</v>
      </c>
      <c r="AS6" s="86"/>
      <c r="AT6" s="86"/>
      <c r="AU6" s="86"/>
      <c r="AV6" s="87"/>
    </row>
    <row r="7" spans="1:48" s="17" customFormat="1" ht="63">
      <c r="A7" s="102"/>
      <c r="B7" s="86"/>
      <c r="C7" s="48" t="s">
        <v>66</v>
      </c>
      <c r="D7" s="19" t="s">
        <v>67</v>
      </c>
      <c r="E7" s="48" t="s">
        <v>68</v>
      </c>
      <c r="F7" s="48" t="s">
        <v>66</v>
      </c>
      <c r="G7" s="19" t="s">
        <v>67</v>
      </c>
      <c r="H7" s="48" t="s">
        <v>68</v>
      </c>
      <c r="I7" s="48" t="s">
        <v>66</v>
      </c>
      <c r="J7" s="19" t="s">
        <v>67</v>
      </c>
      <c r="K7" s="48" t="s">
        <v>68</v>
      </c>
      <c r="L7" s="48" t="s">
        <v>66</v>
      </c>
      <c r="M7" s="19" t="s">
        <v>67</v>
      </c>
      <c r="N7" s="48" t="s">
        <v>68</v>
      </c>
      <c r="O7" s="48" t="s">
        <v>4</v>
      </c>
      <c r="P7" s="19" t="s">
        <v>67</v>
      </c>
      <c r="Q7" s="48" t="s">
        <v>68</v>
      </c>
      <c r="R7" s="48" t="s">
        <v>4</v>
      </c>
      <c r="S7" s="19" t="s">
        <v>67</v>
      </c>
      <c r="T7" s="48" t="s">
        <v>68</v>
      </c>
      <c r="U7" s="48" t="s">
        <v>69</v>
      </c>
      <c r="V7" s="19" t="s">
        <v>67</v>
      </c>
      <c r="W7" s="48" t="s">
        <v>68</v>
      </c>
      <c r="X7" s="48" t="s">
        <v>69</v>
      </c>
      <c r="Y7" s="19" t="s">
        <v>67</v>
      </c>
      <c r="Z7" s="48" t="s">
        <v>68</v>
      </c>
      <c r="AA7" s="48" t="s">
        <v>69</v>
      </c>
      <c r="AB7" s="19" t="s">
        <v>115</v>
      </c>
      <c r="AC7" s="48" t="s">
        <v>68</v>
      </c>
      <c r="AD7" s="79" t="s">
        <v>69</v>
      </c>
      <c r="AE7" s="19" t="s">
        <v>115</v>
      </c>
      <c r="AF7" s="79" t="s">
        <v>68</v>
      </c>
      <c r="AG7" s="48" t="s">
        <v>66</v>
      </c>
      <c r="AH7" s="19" t="s">
        <v>67</v>
      </c>
      <c r="AI7" s="48" t="s">
        <v>68</v>
      </c>
      <c r="AJ7" s="20" t="s">
        <v>70</v>
      </c>
      <c r="AK7" s="92"/>
      <c r="AO7" s="48" t="s">
        <v>69</v>
      </c>
      <c r="AP7" s="19" t="s">
        <v>67</v>
      </c>
      <c r="AQ7" s="48" t="s">
        <v>68</v>
      </c>
      <c r="AR7" s="48" t="s">
        <v>66</v>
      </c>
      <c r="AS7" s="19" t="s">
        <v>67</v>
      </c>
      <c r="AT7" s="48" t="s">
        <v>68</v>
      </c>
      <c r="AU7" s="20" t="s">
        <v>70</v>
      </c>
      <c r="AV7" s="87"/>
    </row>
    <row r="8" spans="1:48" ht="21" customHeight="1">
      <c r="A8" s="21" t="s">
        <v>71</v>
      </c>
      <c r="B8" s="22" t="s">
        <v>72</v>
      </c>
      <c r="C8" s="22">
        <v>9.1220000000000017</v>
      </c>
      <c r="D8" s="22">
        <f t="shared" ref="D8:D42" si="0">+C8*0.15/0.85</f>
        <v>1.6097647058823534</v>
      </c>
      <c r="E8" s="22">
        <f>+'State Share Revised (60 40)'!E8</f>
        <v>0</v>
      </c>
      <c r="F8" s="22">
        <v>9.2330000000000005</v>
      </c>
      <c r="G8" s="22">
        <f t="shared" ref="G8:G42" si="1">+F8*0.15/0.85</f>
        <v>1.6293529411764707</v>
      </c>
      <c r="H8" s="22">
        <f>+'State Share Revised (60 40)'!H8</f>
        <v>2.2200000000000002</v>
      </c>
      <c r="I8" s="22">
        <v>2.9671000000000003</v>
      </c>
      <c r="J8" s="22">
        <f t="shared" ref="J8:J34" si="2">+I8*0.15/0.85</f>
        <v>0.52360588235294125</v>
      </c>
      <c r="K8" s="22">
        <f>+'State Share Revised (60 40)'!K8</f>
        <v>3.78</v>
      </c>
      <c r="L8" s="22">
        <v>11.6517</v>
      </c>
      <c r="M8" s="22">
        <f t="shared" ref="M8:M42" si="3">+L8*0.15/0.85</f>
        <v>2.0561823529411765</v>
      </c>
      <c r="N8" s="22">
        <f>+'State Share Revised (60 40)'!N8</f>
        <v>3.52</v>
      </c>
      <c r="O8" s="22">
        <v>3.2492529999999999</v>
      </c>
      <c r="P8" s="22">
        <f t="shared" ref="P8:P42" si="4">+O8*0.15/0.85</f>
        <v>0.57339758823529408</v>
      </c>
      <c r="Q8" s="22">
        <f>+'State Share Revised (60 40)'!Q8</f>
        <v>3.52</v>
      </c>
      <c r="R8" s="22">
        <v>7.9703860999999998</v>
      </c>
      <c r="S8" s="23">
        <f>+R8*0.25/0.75</f>
        <v>2.6567953666666666</v>
      </c>
      <c r="T8" s="22">
        <f>+'State Share Revised (60 40)'!T8</f>
        <v>7.52</v>
      </c>
      <c r="U8" s="22" t="e">
        <f>#REF!</f>
        <v>#REF!</v>
      </c>
      <c r="V8" s="23" t="e">
        <f>+U8*0.25/0.75</f>
        <v>#REF!</v>
      </c>
      <c r="W8" s="22">
        <f>+'State Share Revised (60 40)'!W8</f>
        <v>0</v>
      </c>
      <c r="X8" s="22" t="e">
        <f>+#REF!</f>
        <v>#REF!</v>
      </c>
      <c r="Y8" s="23" t="e">
        <f>+X8*0.25/0.75</f>
        <v>#REF!</v>
      </c>
      <c r="Z8" s="22">
        <f>+'State Share Revised (60 40)'!Z8</f>
        <v>9.26</v>
      </c>
      <c r="AA8" s="22" t="e">
        <f>+#REF!+[1]Detail_Consol!E7</f>
        <v>#REF!</v>
      </c>
      <c r="AB8" s="23" t="e">
        <f>+AA8*0.25/0.75</f>
        <v>#REF!</v>
      </c>
      <c r="AC8" s="22">
        <f>+'State Share Revised (60 40)'!AC8</f>
        <v>9.4</v>
      </c>
      <c r="AD8" s="22" t="e">
        <f>+#REF!</f>
        <v>#REF!</v>
      </c>
      <c r="AE8" s="23" t="e">
        <f>+AD8*0.25/0.75</f>
        <v>#REF!</v>
      </c>
      <c r="AF8" s="22"/>
      <c r="AG8" s="22" t="e">
        <f>+C8+F8+I8+L8+O8+R8+U8+X8+AA8+AD8</f>
        <v>#REF!</v>
      </c>
      <c r="AH8" s="22" t="e">
        <f>+D8+G8+J8+M8+P8+S8+V8+Y8+AB8+AE8</f>
        <v>#REF!</v>
      </c>
      <c r="AI8" s="22">
        <f>+E8+H8+K8+N8+Q8+T8+W8+Z8+AC8+AF8</f>
        <v>39.22</v>
      </c>
      <c r="AJ8" s="22" t="e">
        <f t="shared" ref="AJ8:AJ43" si="5">+AH8-AI8</f>
        <v>#REF!</v>
      </c>
      <c r="AK8" s="24" t="e">
        <f t="shared" ref="AK8:AK44" si="6">AJ8/AH8</f>
        <v>#REF!</v>
      </c>
      <c r="AL8" s="25">
        <f>+'[2]State Share 07-08 onwards'!U8</f>
        <v>38.282453000000004</v>
      </c>
      <c r="AO8" s="49">
        <v>23.571632400000002</v>
      </c>
      <c r="AP8" s="49">
        <v>7.8572108000000007</v>
      </c>
      <c r="AQ8" s="49"/>
      <c r="AR8" s="22">
        <v>120.19063250000002</v>
      </c>
      <c r="AS8" s="22">
        <v>34.381496637254905</v>
      </c>
      <c r="AT8" s="22">
        <v>29.82</v>
      </c>
      <c r="AU8" s="22">
        <v>4.5614966372549048</v>
      </c>
      <c r="AV8" s="24"/>
    </row>
    <row r="9" spans="1:48" ht="21" customHeight="1">
      <c r="A9" s="21" t="s">
        <v>73</v>
      </c>
      <c r="B9" s="27" t="s">
        <v>9</v>
      </c>
      <c r="C9" s="28">
        <v>550.56670000000008</v>
      </c>
      <c r="D9" s="29">
        <f t="shared" si="0"/>
        <v>97.158829411764714</v>
      </c>
      <c r="E9" s="22">
        <f>+'State Share Revised (60 40)'!E9</f>
        <v>100.1</v>
      </c>
      <c r="F9" s="29">
        <v>591.05259999999987</v>
      </c>
      <c r="G9" s="29">
        <f t="shared" si="1"/>
        <v>104.30339999999998</v>
      </c>
      <c r="H9" s="22">
        <f>+'State Share Revised (60 40)'!H9</f>
        <v>0</v>
      </c>
      <c r="I9" s="29">
        <v>656.17000000000007</v>
      </c>
      <c r="J9" s="29">
        <f t="shared" si="2"/>
        <v>115.79470588235296</v>
      </c>
      <c r="K9" s="22">
        <f>+'State Share Revised (60 40)'!K9</f>
        <v>1.89</v>
      </c>
      <c r="L9" s="29">
        <v>753.47910000000013</v>
      </c>
      <c r="M9" s="30">
        <f t="shared" si="3"/>
        <v>132.96690000000004</v>
      </c>
      <c r="N9" s="22">
        <f>+'State Share Revised (60 40)'!N9</f>
        <v>0</v>
      </c>
      <c r="O9" s="29">
        <v>859.31615749999992</v>
      </c>
      <c r="P9" s="30">
        <f t="shared" si="4"/>
        <v>151.64402779411765</v>
      </c>
      <c r="Q9" s="22">
        <f>+'State Share Revised (60 40)'!Q9</f>
        <v>183.6525</v>
      </c>
      <c r="R9" s="29">
        <v>837.66050080000002</v>
      </c>
      <c r="S9" s="31">
        <f>+R9*0.25/0.75</f>
        <v>279.22016693333336</v>
      </c>
      <c r="T9" s="22">
        <f>+'State Share Revised (60 40)'!T9</f>
        <v>594.27760000000001</v>
      </c>
      <c r="U9" s="22" t="e">
        <f>#REF!</f>
        <v>#REF!</v>
      </c>
      <c r="V9" s="31" t="e">
        <f>+U9*0.25/0.75</f>
        <v>#REF!</v>
      </c>
      <c r="W9" s="22">
        <f>+'State Share Revised (60 40)'!W9</f>
        <v>138.26</v>
      </c>
      <c r="X9" s="22" t="e">
        <f>+#REF!</f>
        <v>#REF!</v>
      </c>
      <c r="Y9" s="31" t="e">
        <f>(+X9*0.25/0.75)-64.95</f>
        <v>#REF!</v>
      </c>
      <c r="Z9" s="22">
        <f>+'State Share Revised (60 40)'!Z9</f>
        <v>237.89680000000001</v>
      </c>
      <c r="AA9" s="22" t="e">
        <f>+#REF!+[1]Detail_Consol!E8</f>
        <v>#REF!</v>
      </c>
      <c r="AB9" s="65" t="e">
        <f>+AA9*0.25/0.75</f>
        <v>#REF!</v>
      </c>
      <c r="AC9" s="22">
        <f>+'State Share Revised (60 40)'!AC9</f>
        <v>341.64000000000004</v>
      </c>
      <c r="AD9" s="22" t="e">
        <f>+#REF!</f>
        <v>#REF!</v>
      </c>
      <c r="AE9" s="65" t="e">
        <f>+AD9*0.25/0.75</f>
        <v>#REF!</v>
      </c>
      <c r="AF9" s="22"/>
      <c r="AG9" s="22" t="e">
        <f t="shared" ref="AG9:AG43" si="7">+C9+F9+I9+L9+O9+R9+U9+X9+AA9+AD9</f>
        <v>#REF!</v>
      </c>
      <c r="AH9" s="22" t="e">
        <f t="shared" ref="AH9:AH43" si="8">+D9+G9+J9+M9+P9+S9+V9+Y9+AB9+AE9</f>
        <v>#REF!</v>
      </c>
      <c r="AI9" s="22">
        <f t="shared" ref="AI9:AI43" si="9">+E9+H9+K9+N9+Q9+T9+W9+Z9+AC9+AF9</f>
        <v>1597.7169000000001</v>
      </c>
      <c r="AJ9" s="29" t="e">
        <f t="shared" si="5"/>
        <v>#REF!</v>
      </c>
      <c r="AK9" s="13" t="e">
        <f t="shared" si="6"/>
        <v>#REF!</v>
      </c>
      <c r="AL9" s="25">
        <f>+'[2]State Share 07-08 onwards'!U9</f>
        <v>3880.8138575000003</v>
      </c>
      <c r="AO9" s="49">
        <v>429.5359909</v>
      </c>
      <c r="AP9" s="49">
        <v>143.17866363333334</v>
      </c>
      <c r="AQ9" s="49">
        <v>30.85</v>
      </c>
      <c r="AR9" s="22">
        <v>6076.2406554999998</v>
      </c>
      <c r="AS9" s="22">
        <v>1425.4698957549019</v>
      </c>
      <c r="AT9" s="22">
        <v>1286.9268999999999</v>
      </c>
      <c r="AU9" s="29">
        <v>138.54299575490199</v>
      </c>
      <c r="AV9" s="13"/>
    </row>
    <row r="10" spans="1:48" ht="21" customHeight="1">
      <c r="A10" s="51" t="s">
        <v>74</v>
      </c>
      <c r="B10" s="22" t="s">
        <v>10</v>
      </c>
      <c r="C10" s="22">
        <v>36.541500000000006</v>
      </c>
      <c r="D10" s="22">
        <f t="shared" si="0"/>
        <v>6.4485000000000019</v>
      </c>
      <c r="E10" s="22">
        <f>+'State Share Revised (60 40)'!E10</f>
        <v>0</v>
      </c>
      <c r="F10" s="22">
        <v>24.461699999999997</v>
      </c>
      <c r="G10" s="22">
        <f t="shared" si="1"/>
        <v>4.3167705882352934</v>
      </c>
      <c r="H10" s="22">
        <f>+'State Share Revised (60 40)'!H10</f>
        <v>4</v>
      </c>
      <c r="I10" s="22">
        <v>44.1828</v>
      </c>
      <c r="J10" s="22">
        <f t="shared" si="2"/>
        <v>7.7969647058823526</v>
      </c>
      <c r="K10" s="22">
        <f>+'State Share Revised (60 40)'!K10</f>
        <v>4</v>
      </c>
      <c r="L10" s="22">
        <v>61.206200000000003</v>
      </c>
      <c r="M10" s="22">
        <f t="shared" si="3"/>
        <v>10.801094117647059</v>
      </c>
      <c r="N10" s="22">
        <f>+'State Share Revised (60 40)'!N10</f>
        <v>9.99</v>
      </c>
      <c r="O10" s="22">
        <v>55.502248999999999</v>
      </c>
      <c r="P10" s="22">
        <f t="shared" si="4"/>
        <v>9.7945145294117655</v>
      </c>
      <c r="Q10" s="22">
        <f>+'State Share Revised (60 40)'!Q10</f>
        <v>15</v>
      </c>
      <c r="R10" s="22">
        <v>55.055287500000013</v>
      </c>
      <c r="S10" s="32">
        <f>+R10*0.1/0.9</f>
        <v>6.117254166666668</v>
      </c>
      <c r="T10" s="22">
        <f>+'State Share Revised (60 40)'!T10</f>
        <v>10</v>
      </c>
      <c r="U10" s="22" t="e">
        <f>#REF!</f>
        <v>#REF!</v>
      </c>
      <c r="V10" s="32" t="e">
        <f>+U10*0.1/0.9</f>
        <v>#REF!</v>
      </c>
      <c r="W10" s="22">
        <f>+'State Share Revised (60 40)'!W10</f>
        <v>10</v>
      </c>
      <c r="X10" s="22" t="e">
        <f>+#REF!</f>
        <v>#REF!</v>
      </c>
      <c r="Y10" s="32" t="e">
        <f>+X10*0.1/0.9</f>
        <v>#REF!</v>
      </c>
      <c r="Z10" s="22">
        <f>+'State Share Revised (60 40)'!Z10</f>
        <v>15.27</v>
      </c>
      <c r="AA10" s="22" t="e">
        <f>+#REF!+[1]Detail_Consol!E9</f>
        <v>#REF!</v>
      </c>
      <c r="AB10" s="32" t="e">
        <f>+AA10*0.1/0.9</f>
        <v>#REF!</v>
      </c>
      <c r="AC10" s="22">
        <f>+'State Share Revised (60 40)'!AC10</f>
        <v>11.091100000000001</v>
      </c>
      <c r="AD10" s="22" t="e">
        <f>+#REF!</f>
        <v>#REF!</v>
      </c>
      <c r="AE10" s="32" t="e">
        <f>+AD10*0.1/0.9</f>
        <v>#REF!</v>
      </c>
      <c r="AF10" s="22"/>
      <c r="AG10" s="22" t="e">
        <f t="shared" si="7"/>
        <v>#REF!</v>
      </c>
      <c r="AH10" s="22" t="e">
        <f t="shared" si="8"/>
        <v>#REF!</v>
      </c>
      <c r="AI10" s="22">
        <f t="shared" si="9"/>
        <v>79.351100000000002</v>
      </c>
      <c r="AJ10" s="22" t="e">
        <f t="shared" si="5"/>
        <v>#REF!</v>
      </c>
      <c r="AK10" s="24" t="e">
        <f t="shared" si="6"/>
        <v>#REF!</v>
      </c>
      <c r="AL10" s="25">
        <f>+'[2]State Share 07-08 onwards'!U10</f>
        <v>258.80214899999999</v>
      </c>
      <c r="AO10" s="49">
        <v>92.181267900000009</v>
      </c>
      <c r="AP10" s="49">
        <v>10.2423631</v>
      </c>
      <c r="AQ10" s="49"/>
      <c r="AR10" s="22">
        <v>587.14182740000001</v>
      </c>
      <c r="AS10" s="22">
        <v>79.740885985620935</v>
      </c>
      <c r="AT10" s="22">
        <v>68.260000000000005</v>
      </c>
      <c r="AU10" s="22">
        <v>11.48088598562093</v>
      </c>
      <c r="AV10" s="24"/>
    </row>
    <row r="11" spans="1:48" ht="21" customHeight="1">
      <c r="A11" s="51" t="s">
        <v>75</v>
      </c>
      <c r="B11" s="27" t="s">
        <v>11</v>
      </c>
      <c r="C11" s="29">
        <v>557.94000000000005</v>
      </c>
      <c r="D11" s="29">
        <f t="shared" si="0"/>
        <v>98.460000000000008</v>
      </c>
      <c r="E11" s="22">
        <f>+'State Share Revised (60 40)'!E11</f>
        <v>60</v>
      </c>
      <c r="F11" s="29">
        <v>553.78690000000017</v>
      </c>
      <c r="G11" s="29">
        <f t="shared" si="1"/>
        <v>97.727100000000036</v>
      </c>
      <c r="H11" s="22">
        <f>+'State Share Revised (60 40)'!H11</f>
        <v>86.77</v>
      </c>
      <c r="I11" s="29">
        <v>767.50109999999995</v>
      </c>
      <c r="J11" s="29">
        <f t="shared" si="2"/>
        <v>135.44137058823529</v>
      </c>
      <c r="K11" s="22">
        <f>+'State Share Revised (60 40)'!K11</f>
        <v>90.8429</v>
      </c>
      <c r="L11" s="29">
        <v>667.14059999999984</v>
      </c>
      <c r="M11" s="30">
        <f t="shared" si="3"/>
        <v>117.73069411764703</v>
      </c>
      <c r="N11" s="22">
        <f>+'State Share Revised (60 40)'!N11</f>
        <v>114</v>
      </c>
      <c r="O11" s="29">
        <v>826.36778739999988</v>
      </c>
      <c r="P11" s="30">
        <f t="shared" si="4"/>
        <v>145.82960954117644</v>
      </c>
      <c r="Q11" s="22">
        <f>+'State Share Revised (60 40)'!Q11</f>
        <v>192</v>
      </c>
      <c r="R11" s="29">
        <v>887.86125800000002</v>
      </c>
      <c r="S11" s="31">
        <f>+R11*0.1/0.9</f>
        <v>98.651250888888896</v>
      </c>
      <c r="T11" s="22">
        <f>+'State Share Revised (60 40)'!T11</f>
        <v>167.34</v>
      </c>
      <c r="U11" s="22" t="e">
        <f>#REF!</f>
        <v>#REF!</v>
      </c>
      <c r="V11" s="31" t="e">
        <f>+U11*0.1/0.9</f>
        <v>#REF!</v>
      </c>
      <c r="W11" s="22">
        <f>+'State Share Revised (60 40)'!W11</f>
        <v>116.66</v>
      </c>
      <c r="X11" s="22" t="e">
        <f>+#REF!</f>
        <v>#REF!</v>
      </c>
      <c r="Y11" s="31" t="e">
        <f>+X11*0.1/0.9</f>
        <v>#REF!</v>
      </c>
      <c r="Z11" s="22">
        <f>+'State Share Revised (60 40)'!Z11</f>
        <v>17</v>
      </c>
      <c r="AA11" s="22" t="e">
        <f>+#REF!+[1]Detail_Consol!E10</f>
        <v>#REF!</v>
      </c>
      <c r="AB11" s="31" t="e">
        <f>+AA11*0.1/0.9</f>
        <v>#REF!</v>
      </c>
      <c r="AC11" s="22">
        <f>+'State Share Revised (60 40)'!AC11</f>
        <v>115</v>
      </c>
      <c r="AD11" s="22" t="e">
        <f>+#REF!</f>
        <v>#REF!</v>
      </c>
      <c r="AE11" s="31" t="e">
        <f>+AD11*0.1/0.9</f>
        <v>#REF!</v>
      </c>
      <c r="AF11" s="22"/>
      <c r="AG11" s="22" t="e">
        <f t="shared" si="7"/>
        <v>#REF!</v>
      </c>
      <c r="AH11" s="22" t="e">
        <f t="shared" si="8"/>
        <v>#REF!</v>
      </c>
      <c r="AI11" s="22">
        <f t="shared" si="9"/>
        <v>959.61289999999997</v>
      </c>
      <c r="AJ11" s="29" t="e">
        <f t="shared" si="5"/>
        <v>#REF!</v>
      </c>
      <c r="AK11" s="13" t="e">
        <f t="shared" si="6"/>
        <v>#REF!</v>
      </c>
      <c r="AL11" s="25">
        <f>+'[2]State Share 07-08 onwards'!U11</f>
        <v>4021.3139873999999</v>
      </c>
      <c r="AO11" s="49">
        <v>655.67133110000009</v>
      </c>
      <c r="AP11" s="49">
        <v>72.85237012222224</v>
      </c>
      <c r="AQ11" s="49">
        <v>75</v>
      </c>
      <c r="AR11" s="22">
        <v>6871.2106864000007</v>
      </c>
      <c r="AS11" s="22">
        <v>983.90814080261453</v>
      </c>
      <c r="AT11" s="22">
        <v>919.61289999999997</v>
      </c>
      <c r="AU11" s="29">
        <v>64.295240802614558</v>
      </c>
      <c r="AV11" s="13"/>
    </row>
    <row r="12" spans="1:48" ht="21" customHeight="1">
      <c r="A12" s="21" t="s">
        <v>76</v>
      </c>
      <c r="B12" s="22" t="s">
        <v>12</v>
      </c>
      <c r="C12" s="22">
        <v>313.74130000000002</v>
      </c>
      <c r="D12" s="22">
        <f t="shared" si="0"/>
        <v>55.366111764705892</v>
      </c>
      <c r="E12" s="22">
        <f>+'State Share Revised (60 40)'!E12</f>
        <v>162.65</v>
      </c>
      <c r="F12" s="22">
        <v>775.10579999999993</v>
      </c>
      <c r="G12" s="22">
        <f t="shared" si="1"/>
        <v>136.78337647058822</v>
      </c>
      <c r="H12" s="22">
        <f>+'State Share Revised (60 40)'!H12</f>
        <v>115.46</v>
      </c>
      <c r="I12" s="22">
        <v>610.43050000000005</v>
      </c>
      <c r="J12" s="22">
        <f t="shared" si="2"/>
        <v>107.72302941176471</v>
      </c>
      <c r="K12" s="22">
        <f>+'State Share Revised (60 40)'!K12</f>
        <v>215.41</v>
      </c>
      <c r="L12" s="22">
        <v>966.38839999999993</v>
      </c>
      <c r="M12" s="22">
        <f t="shared" si="3"/>
        <v>170.53912941176472</v>
      </c>
      <c r="N12" s="22">
        <f>+'State Share Revised (60 40)'!N12</f>
        <v>95.72</v>
      </c>
      <c r="O12" s="22">
        <v>707.01385660000005</v>
      </c>
      <c r="P12" s="22">
        <f t="shared" si="4"/>
        <v>124.76715116470588</v>
      </c>
      <c r="Q12" s="22">
        <f>+'State Share Revised (60 40)'!Q12</f>
        <v>188.29</v>
      </c>
      <c r="R12" s="22">
        <v>1104.4203149999998</v>
      </c>
      <c r="S12" s="32">
        <f t="shared" ref="S12:S20" si="10">+R12*0.25/0.75</f>
        <v>368.14010499999995</v>
      </c>
      <c r="T12" s="22">
        <f>+'State Share Revised (60 40)'!T12</f>
        <v>398.87</v>
      </c>
      <c r="U12" s="22" t="e">
        <f>#REF!</f>
        <v>#REF!</v>
      </c>
      <c r="V12" s="32" t="e">
        <f t="shared" ref="V12:V20" si="11">+U12*0.25/0.75</f>
        <v>#REF!</v>
      </c>
      <c r="W12" s="22">
        <f>+'State Share Revised (60 40)'!W12</f>
        <v>363.61</v>
      </c>
      <c r="X12" s="22" t="e">
        <f>+#REF!</f>
        <v>#REF!</v>
      </c>
      <c r="Y12" s="32" t="e">
        <f t="shared" ref="Y12:Y20" si="12">+X12*0.25/0.75</f>
        <v>#REF!</v>
      </c>
      <c r="Z12" s="22">
        <f>+'State Share Revised (60 40)'!Z12</f>
        <v>183.45</v>
      </c>
      <c r="AA12" s="22" t="e">
        <f>+#REF!+[1]Detail_Consol!E11</f>
        <v>#REF!</v>
      </c>
      <c r="AB12" s="23" t="e">
        <f t="shared" ref="AB12:AB20" si="13">+AA12*0.25/0.75</f>
        <v>#REF!</v>
      </c>
      <c r="AC12" s="22">
        <f>+'State Share Revised (60 40)'!AC12</f>
        <v>432.58960000000002</v>
      </c>
      <c r="AD12" s="22" t="e">
        <f>+#REF!</f>
        <v>#REF!</v>
      </c>
      <c r="AE12" s="23" t="e">
        <f t="shared" ref="AE12:AE20" si="14">+AD12*0.25/0.75</f>
        <v>#REF!</v>
      </c>
      <c r="AF12" s="22"/>
      <c r="AG12" s="22" t="e">
        <f t="shared" si="7"/>
        <v>#REF!</v>
      </c>
      <c r="AH12" s="22" t="e">
        <f t="shared" si="8"/>
        <v>#REF!</v>
      </c>
      <c r="AI12" s="22">
        <f t="shared" si="9"/>
        <v>2156.0496000000003</v>
      </c>
      <c r="AJ12" s="22" t="e">
        <f t="shared" si="5"/>
        <v>#REF!</v>
      </c>
      <c r="AK12" s="24" t="e">
        <f t="shared" si="6"/>
        <v>#REF!</v>
      </c>
      <c r="AL12" s="25">
        <f>+'[2]State Share 07-08 onwards'!U12</f>
        <v>4259.0367565999995</v>
      </c>
      <c r="AO12" s="49">
        <v>915.44580680000013</v>
      </c>
      <c r="AP12" s="49">
        <v>305.14860226666673</v>
      </c>
      <c r="AQ12" s="49">
        <v>99.87</v>
      </c>
      <c r="AR12" s="22">
        <v>7651.1866128000001</v>
      </c>
      <c r="AS12" s="22">
        <v>2021.3477169568628</v>
      </c>
      <c r="AT12" s="22">
        <v>1823.3300000000004</v>
      </c>
      <c r="AU12" s="22">
        <v>198.01771695686239</v>
      </c>
      <c r="AV12" s="24"/>
    </row>
    <row r="13" spans="1:48" ht="21" customHeight="1">
      <c r="A13" s="21" t="s">
        <v>77</v>
      </c>
      <c r="B13" s="27" t="s">
        <v>13</v>
      </c>
      <c r="C13" s="28">
        <v>4.4272</v>
      </c>
      <c r="D13" s="29">
        <f t="shared" si="0"/>
        <v>0.78127058823529416</v>
      </c>
      <c r="E13" s="22">
        <f>+'State Share Revised (60 40)'!E13</f>
        <v>0</v>
      </c>
      <c r="F13" s="29">
        <v>3.9062000000000001</v>
      </c>
      <c r="G13" s="29">
        <f t="shared" si="1"/>
        <v>0.68932941176470586</v>
      </c>
      <c r="H13" s="22">
        <f>+'State Share Revised (60 40)'!H13</f>
        <v>0</v>
      </c>
      <c r="I13" s="29">
        <v>5.6092000000000004</v>
      </c>
      <c r="J13" s="29">
        <f t="shared" si="2"/>
        <v>0.98985882352941179</v>
      </c>
      <c r="K13" s="22">
        <f>+'State Share Revised (60 40)'!K13</f>
        <v>0.85</v>
      </c>
      <c r="L13" s="29">
        <v>5.2074999999999996</v>
      </c>
      <c r="M13" s="30">
        <f t="shared" si="3"/>
        <v>0.91897058823529409</v>
      </c>
      <c r="N13" s="22">
        <f>+'State Share Revised (60 40)'!N13</f>
        <v>4</v>
      </c>
      <c r="O13" s="29">
        <v>7.0368000000000004</v>
      </c>
      <c r="P13" s="30">
        <f t="shared" si="4"/>
        <v>1.2417882352941176</v>
      </c>
      <c r="Q13" s="22">
        <f>+'State Share Revised (60 40)'!Q13</f>
        <v>0</v>
      </c>
      <c r="R13" s="29">
        <v>6.6655267999999994</v>
      </c>
      <c r="S13" s="31">
        <f t="shared" si="10"/>
        <v>2.2218422666666666</v>
      </c>
      <c r="T13" s="22">
        <f>+'State Share Revised (60 40)'!T13</f>
        <v>2.1800000000000002</v>
      </c>
      <c r="U13" s="22" t="e">
        <f>#REF!</f>
        <v>#REF!</v>
      </c>
      <c r="V13" s="31" t="e">
        <f t="shared" si="11"/>
        <v>#REF!</v>
      </c>
      <c r="W13" s="22">
        <f>+'State Share Revised (60 40)'!W13</f>
        <v>2.33</v>
      </c>
      <c r="X13" s="22" t="e">
        <f>+#REF!</f>
        <v>#REF!</v>
      </c>
      <c r="Y13" s="31" t="e">
        <f t="shared" si="12"/>
        <v>#REF!</v>
      </c>
      <c r="Z13" s="22">
        <f>+'State Share Revised (60 40)'!Z13</f>
        <v>5</v>
      </c>
      <c r="AA13" s="22" t="e">
        <f>+#REF!+[1]Detail_Consol!E12</f>
        <v>#REF!</v>
      </c>
      <c r="AB13" s="65" t="e">
        <f t="shared" si="13"/>
        <v>#REF!</v>
      </c>
      <c r="AC13" s="22">
        <f>+'State Share Revised (60 40)'!AC13</f>
        <v>4.0299999999999994</v>
      </c>
      <c r="AD13" s="22" t="e">
        <f>+#REF!</f>
        <v>#REF!</v>
      </c>
      <c r="AE13" s="65" t="e">
        <f t="shared" si="14"/>
        <v>#REF!</v>
      </c>
      <c r="AF13" s="22"/>
      <c r="AG13" s="22" t="e">
        <f t="shared" si="7"/>
        <v>#REF!</v>
      </c>
      <c r="AH13" s="22" t="e">
        <f t="shared" si="8"/>
        <v>#REF!</v>
      </c>
      <c r="AI13" s="22">
        <f t="shared" si="9"/>
        <v>18.39</v>
      </c>
      <c r="AJ13" s="29" t="e">
        <f t="shared" si="5"/>
        <v>#REF!</v>
      </c>
      <c r="AK13" s="13" t="e">
        <f t="shared" si="6"/>
        <v>#REF!</v>
      </c>
      <c r="AL13" s="25">
        <f>+'[2]State Share 07-08 onwards'!U13</f>
        <v>27.511000000000003</v>
      </c>
      <c r="AO13" s="49">
        <v>7.3565822000000001</v>
      </c>
      <c r="AP13" s="49">
        <v>2.4521940666666668</v>
      </c>
      <c r="AQ13" s="49">
        <v>4.0299999999999994</v>
      </c>
      <c r="AR13" s="22">
        <v>63.814770500000002</v>
      </c>
      <c r="AS13" s="22">
        <v>17.163841147058825</v>
      </c>
      <c r="AT13" s="22">
        <v>18.39</v>
      </c>
      <c r="AU13" s="29">
        <v>-1.2261588529411753</v>
      </c>
      <c r="AV13" s="13"/>
    </row>
    <row r="14" spans="1:48" ht="21" customHeight="1">
      <c r="A14" s="21" t="s">
        <v>78</v>
      </c>
      <c r="B14" s="22" t="s">
        <v>14</v>
      </c>
      <c r="C14" s="22">
        <v>152.71599999999998</v>
      </c>
      <c r="D14" s="22">
        <f t="shared" si="0"/>
        <v>26.94988235294117</v>
      </c>
      <c r="E14" s="22">
        <f>+'State Share Revised (60 40)'!E14</f>
        <v>12</v>
      </c>
      <c r="F14" s="22">
        <v>214.22879999999998</v>
      </c>
      <c r="G14" s="22">
        <f t="shared" si="1"/>
        <v>37.80508235294117</v>
      </c>
      <c r="H14" s="22">
        <f>+'State Share Revised (60 40)'!H14</f>
        <v>35</v>
      </c>
      <c r="I14" s="22">
        <v>235.09399999999999</v>
      </c>
      <c r="J14" s="22">
        <f t="shared" si="2"/>
        <v>41.487176470588238</v>
      </c>
      <c r="K14" s="22">
        <f>+'State Share Revised (60 40)'!K14</f>
        <v>31.11</v>
      </c>
      <c r="L14" s="22">
        <v>299.45290000000006</v>
      </c>
      <c r="M14" s="22">
        <f t="shared" si="3"/>
        <v>52.844629411764714</v>
      </c>
      <c r="N14" s="22">
        <f>+'State Share Revised (60 40)'!N14</f>
        <v>47</v>
      </c>
      <c r="O14" s="22">
        <v>357.43819999999999</v>
      </c>
      <c r="P14" s="22">
        <f t="shared" si="4"/>
        <v>63.077329411764708</v>
      </c>
      <c r="Q14" s="22">
        <f>+'State Share Revised (60 40)'!Q14</f>
        <v>94</v>
      </c>
      <c r="R14" s="22">
        <v>369.36341139999996</v>
      </c>
      <c r="S14" s="32">
        <f t="shared" si="10"/>
        <v>123.12113713333332</v>
      </c>
      <c r="T14" s="22">
        <f>+'State Share Revised (60 40)'!T14</f>
        <v>134.9913</v>
      </c>
      <c r="U14" s="22" t="e">
        <f>#REF!</f>
        <v>#REF!</v>
      </c>
      <c r="V14" s="32" t="e">
        <f t="shared" si="11"/>
        <v>#REF!</v>
      </c>
      <c r="W14" s="22">
        <f>+'State Share Revised (60 40)'!W14</f>
        <v>111.9</v>
      </c>
      <c r="X14" s="22" t="e">
        <f>+#REF!</f>
        <v>#REF!</v>
      </c>
      <c r="Y14" s="32" t="e">
        <f t="shared" si="12"/>
        <v>#REF!</v>
      </c>
      <c r="Z14" s="22">
        <f>+'State Share Revised (60 40)'!Z14</f>
        <v>162.21940000000001</v>
      </c>
      <c r="AA14" s="22" t="e">
        <f>+#REF!+[1]Detail_Consol!E13</f>
        <v>#REF!</v>
      </c>
      <c r="AB14" s="23" t="e">
        <f t="shared" si="13"/>
        <v>#REF!</v>
      </c>
      <c r="AC14" s="22">
        <f>+'State Share Revised (60 40)'!AC14</f>
        <v>275.66859999999997</v>
      </c>
      <c r="AD14" s="22" t="e">
        <f>+#REF!</f>
        <v>#REF!</v>
      </c>
      <c r="AE14" s="23" t="e">
        <f t="shared" si="14"/>
        <v>#REF!</v>
      </c>
      <c r="AF14" s="22"/>
      <c r="AG14" s="22" t="e">
        <f t="shared" si="7"/>
        <v>#REF!</v>
      </c>
      <c r="AH14" s="22" t="e">
        <f t="shared" si="8"/>
        <v>#REF!</v>
      </c>
      <c r="AI14" s="22">
        <f t="shared" si="9"/>
        <v>903.88930000000005</v>
      </c>
      <c r="AJ14" s="22" t="e">
        <f t="shared" si="5"/>
        <v>#REF!</v>
      </c>
      <c r="AK14" s="24" t="e">
        <f t="shared" si="6"/>
        <v>#REF!</v>
      </c>
      <c r="AL14" s="25">
        <f>+'[2]State Share 07-08 onwards'!U14</f>
        <v>1585.5448000000001</v>
      </c>
      <c r="AO14" s="49">
        <v>320.77186760000001</v>
      </c>
      <c r="AP14" s="49">
        <v>106.92395586666667</v>
      </c>
      <c r="AQ14" s="49">
        <v>72.61</v>
      </c>
      <c r="AR14" s="22">
        <v>2805.4495416</v>
      </c>
      <c r="AS14" s="22">
        <v>737.67064719999996</v>
      </c>
      <c r="AT14" s="22">
        <v>700.83070000000009</v>
      </c>
      <c r="AU14" s="22">
        <v>36.83994719999987</v>
      </c>
      <c r="AV14" s="24"/>
    </row>
    <row r="15" spans="1:48" ht="21" customHeight="1">
      <c r="A15" s="21" t="s">
        <v>79</v>
      </c>
      <c r="B15" s="27" t="s">
        <v>15</v>
      </c>
      <c r="C15" s="28">
        <v>1.3981000000000001</v>
      </c>
      <c r="D15" s="29">
        <f t="shared" si="0"/>
        <v>0.24672352941176473</v>
      </c>
      <c r="E15" s="22">
        <f>+'State Share Revised (60 40)'!E15</f>
        <v>0</v>
      </c>
      <c r="F15" s="29">
        <v>2.4373</v>
      </c>
      <c r="G15" s="29">
        <f t="shared" si="1"/>
        <v>0.43011176470588236</v>
      </c>
      <c r="H15" s="22">
        <f>+'State Share Revised (60 40)'!H15</f>
        <v>0</v>
      </c>
      <c r="I15" s="29">
        <v>2.1352000000000002</v>
      </c>
      <c r="J15" s="29">
        <f t="shared" si="2"/>
        <v>0.37680000000000002</v>
      </c>
      <c r="K15" s="22">
        <f>+'State Share Revised (60 40)'!K15</f>
        <v>0.6</v>
      </c>
      <c r="L15" s="29">
        <v>4.6059000000000001</v>
      </c>
      <c r="M15" s="30">
        <f t="shared" si="3"/>
        <v>0.81280588235294116</v>
      </c>
      <c r="N15" s="22">
        <f>+'State Share Revised (60 40)'!N15</f>
        <v>0.6</v>
      </c>
      <c r="O15" s="29">
        <v>2.5243628000000005</v>
      </c>
      <c r="P15" s="30">
        <f t="shared" si="4"/>
        <v>0.44547578823529421</v>
      </c>
      <c r="Q15" s="22">
        <f>+'State Share Revised (60 40)'!Q15</f>
        <v>0.8</v>
      </c>
      <c r="R15" s="29">
        <v>5.8118892000000004</v>
      </c>
      <c r="S15" s="31">
        <f t="shared" si="10"/>
        <v>1.9372964000000001</v>
      </c>
      <c r="T15" s="22">
        <f>+'State Share Revised (60 40)'!T15</f>
        <v>2.12</v>
      </c>
      <c r="U15" s="22" t="e">
        <f>#REF!</f>
        <v>#REF!</v>
      </c>
      <c r="V15" s="31" t="e">
        <f t="shared" si="11"/>
        <v>#REF!</v>
      </c>
      <c r="W15" s="22">
        <f>+'State Share Revised (60 40)'!W15</f>
        <v>1.25</v>
      </c>
      <c r="X15" s="22" t="e">
        <f>+#REF!</f>
        <v>#REF!</v>
      </c>
      <c r="Y15" s="31" t="e">
        <f t="shared" si="12"/>
        <v>#REF!</v>
      </c>
      <c r="Z15" s="22">
        <f>+'State Share Revised (60 40)'!Z15</f>
        <v>3.5</v>
      </c>
      <c r="AA15" s="22" t="e">
        <f>+#REF!+[1]Detail_Consol!E14</f>
        <v>#REF!</v>
      </c>
      <c r="AB15" s="65" t="e">
        <f t="shared" si="13"/>
        <v>#REF!</v>
      </c>
      <c r="AC15" s="22">
        <f>+'State Share Revised (60 40)'!AC15</f>
        <v>3.499984</v>
      </c>
      <c r="AD15" s="22" t="e">
        <f>+#REF!</f>
        <v>#REF!</v>
      </c>
      <c r="AE15" s="65" t="e">
        <f t="shared" si="14"/>
        <v>#REF!</v>
      </c>
      <c r="AF15" s="22"/>
      <c r="AG15" s="22" t="e">
        <f t="shared" si="7"/>
        <v>#REF!</v>
      </c>
      <c r="AH15" s="22" t="e">
        <f t="shared" si="8"/>
        <v>#REF!</v>
      </c>
      <c r="AI15" s="22">
        <f t="shared" si="9"/>
        <v>12.369984000000001</v>
      </c>
      <c r="AJ15" s="29" t="e">
        <f t="shared" si="5"/>
        <v>#REF!</v>
      </c>
      <c r="AK15" s="13" t="e">
        <f t="shared" si="6"/>
        <v>#REF!</v>
      </c>
      <c r="AL15" s="25">
        <f>+'[2]State Share 07-08 onwards'!U15</f>
        <v>15.146762799999999</v>
      </c>
      <c r="AM15" s="25"/>
      <c r="AO15" s="49">
        <v>8.2441641000000008</v>
      </c>
      <c r="AP15" s="49">
        <v>2.7480547000000004</v>
      </c>
      <c r="AQ15" s="49">
        <v>3.499984</v>
      </c>
      <c r="AR15" s="22">
        <v>44.7818477</v>
      </c>
      <c r="AS15" s="22">
        <v>12.872245264705883</v>
      </c>
      <c r="AT15" s="22">
        <v>12.369984000000001</v>
      </c>
      <c r="AU15" s="29">
        <v>0.50226126470588284</v>
      </c>
      <c r="AV15" s="13"/>
    </row>
    <row r="16" spans="1:48" ht="21" customHeight="1">
      <c r="A16" s="21" t="s">
        <v>80</v>
      </c>
      <c r="B16" s="22" t="s">
        <v>16</v>
      </c>
      <c r="C16" s="22">
        <v>1.5649999999999999</v>
      </c>
      <c r="D16" s="22">
        <f t="shared" si="0"/>
        <v>0.2761764705882353</v>
      </c>
      <c r="E16" s="22">
        <f>+'State Share Revised (60 40)'!E16</f>
        <v>0</v>
      </c>
      <c r="F16" s="22">
        <v>2</v>
      </c>
      <c r="G16" s="22">
        <f t="shared" si="1"/>
        <v>0.35294117647058826</v>
      </c>
      <c r="H16" s="22">
        <f>+'State Share Revised (60 40)'!H16</f>
        <v>0.3</v>
      </c>
      <c r="I16" s="22">
        <v>1.7644</v>
      </c>
      <c r="J16" s="22">
        <f t="shared" si="2"/>
        <v>0.31136470588235293</v>
      </c>
      <c r="K16" s="22">
        <f>+'State Share Revised (60 40)'!K16</f>
        <v>0.7</v>
      </c>
      <c r="L16" s="22">
        <v>2.1686999999999999</v>
      </c>
      <c r="M16" s="22">
        <f t="shared" si="3"/>
        <v>0.38271176470588231</v>
      </c>
      <c r="N16" s="22">
        <f>+'State Share Revised (60 40)'!N16</f>
        <v>0.3</v>
      </c>
      <c r="O16" s="22">
        <v>1.4382000000000001</v>
      </c>
      <c r="P16" s="22">
        <f t="shared" si="4"/>
        <v>0.25380000000000003</v>
      </c>
      <c r="Q16" s="22">
        <f>+'State Share Revised (60 40)'!Q16</f>
        <v>1.3492999999999999</v>
      </c>
      <c r="R16" s="22">
        <v>1.8528485000000001</v>
      </c>
      <c r="S16" s="32">
        <f t="shared" si="10"/>
        <v>0.61761616666666674</v>
      </c>
      <c r="T16" s="22">
        <f>+'State Share Revised (60 40)'!T16</f>
        <v>1.5150280999999999</v>
      </c>
      <c r="U16" s="22" t="e">
        <f>#REF!</f>
        <v>#REF!</v>
      </c>
      <c r="V16" s="32" t="e">
        <f t="shared" si="11"/>
        <v>#REF!</v>
      </c>
      <c r="W16" s="22">
        <f>+'State Share Revised (60 40)'!W16</f>
        <v>2.2799999999999998</v>
      </c>
      <c r="X16" s="22" t="e">
        <f>+#REF!</f>
        <v>#REF!</v>
      </c>
      <c r="Y16" s="32" t="e">
        <f t="shared" si="12"/>
        <v>#REF!</v>
      </c>
      <c r="Z16" s="22">
        <f>+'State Share Revised (60 40)'!Z16</f>
        <v>0</v>
      </c>
      <c r="AA16" s="22" t="e">
        <f>+#REF!+[1]Detail_Consol!E15</f>
        <v>#REF!</v>
      </c>
      <c r="AB16" s="23" t="e">
        <f t="shared" si="13"/>
        <v>#REF!</v>
      </c>
      <c r="AC16" s="22">
        <f>+'State Share Revised (60 40)'!AC16</f>
        <v>5.1550000000000002</v>
      </c>
      <c r="AD16" s="22" t="e">
        <f>+#REF!</f>
        <v>#REF!</v>
      </c>
      <c r="AE16" s="23" t="e">
        <f t="shared" si="14"/>
        <v>#REF!</v>
      </c>
      <c r="AF16" s="22"/>
      <c r="AG16" s="22" t="e">
        <f t="shared" si="7"/>
        <v>#REF!</v>
      </c>
      <c r="AH16" s="22" t="e">
        <f t="shared" si="8"/>
        <v>#REF!</v>
      </c>
      <c r="AI16" s="22">
        <f t="shared" si="9"/>
        <v>11.599328100000001</v>
      </c>
      <c r="AJ16" s="22" t="e">
        <f t="shared" si="5"/>
        <v>#REF!</v>
      </c>
      <c r="AK16" s="24" t="e">
        <f t="shared" si="6"/>
        <v>#REF!</v>
      </c>
      <c r="AL16" s="25">
        <f>+'[2]State Share 07-08 onwards'!U16</f>
        <v>9.9008000000000003</v>
      </c>
      <c r="AO16" s="49">
        <v>7.0931647999999994</v>
      </c>
      <c r="AP16" s="49">
        <v>2.3643882666666665</v>
      </c>
      <c r="AQ16" s="49">
        <v>5.1550000000000002</v>
      </c>
      <c r="AR16" s="22">
        <v>31.289097399999999</v>
      </c>
      <c r="AS16" s="22">
        <v>9.0279265843137253</v>
      </c>
      <c r="AT16" s="22">
        <v>11.599328100000001</v>
      </c>
      <c r="AU16" s="22">
        <v>-2.5714015156862757</v>
      </c>
      <c r="AV16" s="24"/>
    </row>
    <row r="17" spans="1:48" ht="21" customHeight="1">
      <c r="A17" s="21" t="s">
        <v>81</v>
      </c>
      <c r="B17" s="27" t="s">
        <v>17</v>
      </c>
      <c r="C17" s="28">
        <v>43.613800000000005</v>
      </c>
      <c r="D17" s="29">
        <f t="shared" si="0"/>
        <v>7.6965529411764715</v>
      </c>
      <c r="E17" s="22">
        <f>+'State Share Revised (60 40)'!E17</f>
        <v>9.82</v>
      </c>
      <c r="F17" s="29">
        <v>89.628399999999999</v>
      </c>
      <c r="G17" s="29">
        <f t="shared" si="1"/>
        <v>15.816776470588236</v>
      </c>
      <c r="H17" s="22">
        <f>+'State Share Revised (60 40)'!H17</f>
        <v>7.05</v>
      </c>
      <c r="I17" s="29">
        <v>72.133099999999999</v>
      </c>
      <c r="J17" s="29">
        <f t="shared" si="2"/>
        <v>12.729370588235295</v>
      </c>
      <c r="K17" s="22">
        <f>+'State Share Revised (60 40)'!K17</f>
        <v>10</v>
      </c>
      <c r="L17" s="29">
        <v>92.463200000000001</v>
      </c>
      <c r="M17" s="30">
        <f t="shared" si="3"/>
        <v>16.317035294117648</v>
      </c>
      <c r="N17" s="22">
        <f>+'State Share Revised (60 40)'!N17</f>
        <v>14.16</v>
      </c>
      <c r="O17" s="29">
        <v>89.240385000000003</v>
      </c>
      <c r="P17" s="30">
        <f t="shared" si="4"/>
        <v>15.748303235294118</v>
      </c>
      <c r="Q17" s="22">
        <f>+'State Share Revised (60 40)'!Q17</f>
        <v>20</v>
      </c>
      <c r="R17" s="29">
        <v>54.205144599999997</v>
      </c>
      <c r="S17" s="31">
        <f t="shared" si="10"/>
        <v>18.068381533333334</v>
      </c>
      <c r="T17" s="22">
        <f>+'State Share Revised (60 40)'!T17</f>
        <v>53.17</v>
      </c>
      <c r="U17" s="22" t="e">
        <f>#REF!</f>
        <v>#REF!</v>
      </c>
      <c r="V17" s="31" t="e">
        <f t="shared" si="11"/>
        <v>#REF!</v>
      </c>
      <c r="W17" s="22">
        <f>+'State Share Revised (60 40)'!W17</f>
        <v>34</v>
      </c>
      <c r="X17" s="22" t="e">
        <f>+#REF!</f>
        <v>#REF!</v>
      </c>
      <c r="Y17" s="31" t="e">
        <f t="shared" si="12"/>
        <v>#REF!</v>
      </c>
      <c r="Z17" s="22">
        <f>+'State Share Revised (60 40)'!Z17</f>
        <v>49.400000000000006</v>
      </c>
      <c r="AA17" s="22" t="e">
        <f>+#REF!+[1]Detail_Consol!E16</f>
        <v>#REF!</v>
      </c>
      <c r="AB17" s="65" t="e">
        <f t="shared" si="13"/>
        <v>#REF!</v>
      </c>
      <c r="AC17" s="22">
        <f>+'State Share Revised (60 40)'!AC17</f>
        <v>33.18</v>
      </c>
      <c r="AD17" s="22" t="e">
        <f>+#REF!</f>
        <v>#REF!</v>
      </c>
      <c r="AE17" s="65" t="e">
        <f t="shared" si="14"/>
        <v>#REF!</v>
      </c>
      <c r="AF17" s="22"/>
      <c r="AG17" s="22" t="e">
        <f t="shared" si="7"/>
        <v>#REF!</v>
      </c>
      <c r="AH17" s="22" t="e">
        <f t="shared" si="8"/>
        <v>#REF!</v>
      </c>
      <c r="AI17" s="22">
        <f t="shared" si="9"/>
        <v>230.78</v>
      </c>
      <c r="AJ17" s="29" t="e">
        <f t="shared" si="5"/>
        <v>#REF!</v>
      </c>
      <c r="AK17" s="13" t="e">
        <f t="shared" si="6"/>
        <v>#REF!</v>
      </c>
      <c r="AL17" s="25">
        <f>+'[2]State Share 07-08 onwards'!U17</f>
        <v>430.37808499999994</v>
      </c>
      <c r="AO17" s="49">
        <v>103.9691</v>
      </c>
      <c r="AP17" s="49">
        <v>34.656366666666663</v>
      </c>
      <c r="AQ17" s="49"/>
      <c r="AR17" s="22">
        <v>829.07450149999988</v>
      </c>
      <c r="AS17" s="22">
        <v>215.63991069607843</v>
      </c>
      <c r="AT17" s="22">
        <v>197.6</v>
      </c>
      <c r="AU17" s="29">
        <v>18.039910696078437</v>
      </c>
      <c r="AV17" s="13"/>
    </row>
    <row r="18" spans="1:48" ht="21" customHeight="1">
      <c r="A18" s="21" t="s">
        <v>82</v>
      </c>
      <c r="B18" s="22" t="s">
        <v>18</v>
      </c>
      <c r="C18" s="22">
        <v>3.2785000000000002</v>
      </c>
      <c r="D18" s="22">
        <f t="shared" si="0"/>
        <v>0.57855882352941179</v>
      </c>
      <c r="E18" s="22">
        <f>+'State Share Revised (60 40)'!E18</f>
        <v>0</v>
      </c>
      <c r="F18" s="22">
        <v>12.4062</v>
      </c>
      <c r="G18" s="22">
        <f t="shared" si="1"/>
        <v>2.1893294117647057</v>
      </c>
      <c r="H18" s="22">
        <f>+'State Share Revised (60 40)'!H18</f>
        <v>0.01</v>
      </c>
      <c r="I18" s="22">
        <v>11.4338</v>
      </c>
      <c r="J18" s="22">
        <f t="shared" si="2"/>
        <v>2.017729411764706</v>
      </c>
      <c r="K18" s="22">
        <f>+'State Share Revised (60 40)'!K18</f>
        <v>3</v>
      </c>
      <c r="L18" s="22">
        <v>14.986599999999999</v>
      </c>
      <c r="M18" s="22">
        <f t="shared" si="3"/>
        <v>2.6446941176470586</v>
      </c>
      <c r="N18" s="22">
        <f>+'State Share Revised (60 40)'!N18</f>
        <v>3</v>
      </c>
      <c r="O18" s="22">
        <v>16.613641099999999</v>
      </c>
      <c r="P18" s="22">
        <f t="shared" si="4"/>
        <v>2.9318190176470584</v>
      </c>
      <c r="Q18" s="22">
        <f>+'State Share Revised (60 40)'!Q18</f>
        <v>6.2</v>
      </c>
      <c r="R18" s="22">
        <v>25.106506399999997</v>
      </c>
      <c r="S18" s="32">
        <f t="shared" si="10"/>
        <v>8.3688354666666651</v>
      </c>
      <c r="T18" s="22">
        <f>+'State Share Revised (60 40)'!T18</f>
        <v>7.99</v>
      </c>
      <c r="U18" s="22" t="e">
        <f>#REF!</f>
        <v>#REF!</v>
      </c>
      <c r="V18" s="32" t="e">
        <f t="shared" si="11"/>
        <v>#REF!</v>
      </c>
      <c r="W18" s="22">
        <f>+'State Share Revised (60 40)'!W18</f>
        <v>3.94</v>
      </c>
      <c r="X18" s="22" t="e">
        <f>+#REF!</f>
        <v>#REF!</v>
      </c>
      <c r="Y18" s="32" t="e">
        <f t="shared" si="12"/>
        <v>#REF!</v>
      </c>
      <c r="Z18" s="22">
        <f>+'State Share Revised (60 40)'!Z18</f>
        <v>6.34</v>
      </c>
      <c r="AA18" s="22" t="e">
        <f>+#REF!+[1]Detail_Consol!E17</f>
        <v>#REF!</v>
      </c>
      <c r="AB18" s="23" t="e">
        <f t="shared" si="13"/>
        <v>#REF!</v>
      </c>
      <c r="AC18" s="22">
        <f>+'State Share Revised (60 40)'!AC18</f>
        <v>7.4473000000000003</v>
      </c>
      <c r="AD18" s="22" t="e">
        <f>+#REF!</f>
        <v>#REF!</v>
      </c>
      <c r="AE18" s="23" t="e">
        <f t="shared" si="14"/>
        <v>#REF!</v>
      </c>
      <c r="AF18" s="22"/>
      <c r="AG18" s="22" t="e">
        <f t="shared" si="7"/>
        <v>#REF!</v>
      </c>
      <c r="AH18" s="22" t="e">
        <f t="shared" si="8"/>
        <v>#REF!</v>
      </c>
      <c r="AI18" s="22">
        <f t="shared" si="9"/>
        <v>37.927300000000002</v>
      </c>
      <c r="AJ18" s="22" t="e">
        <f t="shared" si="5"/>
        <v>#REF!</v>
      </c>
      <c r="AK18" s="24" t="e">
        <f t="shared" si="6"/>
        <v>#REF!</v>
      </c>
      <c r="AL18" s="25">
        <f>+'[2]State Share 07-08 onwards'!U18</f>
        <v>77.62774109999998</v>
      </c>
      <c r="AO18" s="49">
        <v>23.378100100000001</v>
      </c>
      <c r="AP18" s="49">
        <v>7.7927000333333334</v>
      </c>
      <c r="AQ18" s="49">
        <v>0.66300000000000003</v>
      </c>
      <c r="AR18" s="22">
        <v>152.5835323</v>
      </c>
      <c r="AS18" s="22">
        <v>41.650394515686273</v>
      </c>
      <c r="AT18" s="22">
        <v>31.143000000000004</v>
      </c>
      <c r="AU18" s="22">
        <v>10.507394515686268</v>
      </c>
      <c r="AV18" s="24"/>
    </row>
    <row r="19" spans="1:48" ht="21" customHeight="1">
      <c r="A19" s="21" t="s">
        <v>83</v>
      </c>
      <c r="B19" s="27" t="s">
        <v>19</v>
      </c>
      <c r="C19" s="28">
        <v>358.76599999999996</v>
      </c>
      <c r="D19" s="29">
        <f t="shared" si="0"/>
        <v>63.311647058823525</v>
      </c>
      <c r="E19" s="22">
        <f>+'State Share Revised (60 40)'!E19</f>
        <v>94.34</v>
      </c>
      <c r="F19" s="29">
        <v>308.93810000000008</v>
      </c>
      <c r="G19" s="29">
        <f t="shared" si="1"/>
        <v>54.518488235294129</v>
      </c>
      <c r="H19" s="22">
        <f>+'State Share Revised (60 40)'!H19</f>
        <v>60.93</v>
      </c>
      <c r="I19" s="29">
        <v>451.43979999999993</v>
      </c>
      <c r="J19" s="29">
        <f t="shared" si="2"/>
        <v>79.665847058823516</v>
      </c>
      <c r="K19" s="22">
        <f>+'State Share Revised (60 40)'!K19</f>
        <v>66.680000000000007</v>
      </c>
      <c r="L19" s="29">
        <v>517.94710000000009</v>
      </c>
      <c r="M19" s="30">
        <f t="shared" si="3"/>
        <v>91.402429411764729</v>
      </c>
      <c r="N19" s="22">
        <f>+'State Share Revised (60 40)'!N19</f>
        <v>91.85</v>
      </c>
      <c r="O19" s="29">
        <v>577.59478899999988</v>
      </c>
      <c r="P19" s="30">
        <f t="shared" si="4"/>
        <v>101.92849217647057</v>
      </c>
      <c r="Q19" s="22">
        <f>+'State Share Revised (60 40)'!Q19</f>
        <v>137.21</v>
      </c>
      <c r="R19" s="29">
        <v>669.3323605999999</v>
      </c>
      <c r="S19" s="31">
        <f t="shared" si="10"/>
        <v>223.11078686666664</v>
      </c>
      <c r="T19" s="22">
        <f>+'State Share Revised (60 40)'!T19</f>
        <v>272.87</v>
      </c>
      <c r="U19" s="22" t="e">
        <f>#REF!</f>
        <v>#REF!</v>
      </c>
      <c r="V19" s="31" t="e">
        <f t="shared" si="11"/>
        <v>#REF!</v>
      </c>
      <c r="W19" s="22">
        <f>+'State Share Revised (60 40)'!W19</f>
        <v>250.44580000000002</v>
      </c>
      <c r="X19" s="22" t="e">
        <f>+#REF!</f>
        <v>#REF!</v>
      </c>
      <c r="Y19" s="31" t="e">
        <f t="shared" si="12"/>
        <v>#REF!</v>
      </c>
      <c r="Z19" s="22">
        <f>+'State Share Revised (60 40)'!Z19</f>
        <v>352.51</v>
      </c>
      <c r="AA19" s="22" t="e">
        <f>+#REF!+[1]Detail_Consol!E18</f>
        <v>#REF!</v>
      </c>
      <c r="AB19" s="65" t="e">
        <f t="shared" si="13"/>
        <v>#REF!</v>
      </c>
      <c r="AC19" s="22">
        <f>+'State Share Revised (60 40)'!AC19</f>
        <v>451.74559999999991</v>
      </c>
      <c r="AD19" s="22" t="e">
        <f>+#REF!</f>
        <v>#REF!</v>
      </c>
      <c r="AE19" s="65" t="e">
        <f t="shared" si="14"/>
        <v>#REF!</v>
      </c>
      <c r="AF19" s="22"/>
      <c r="AG19" s="22" t="e">
        <f t="shared" si="7"/>
        <v>#REF!</v>
      </c>
      <c r="AH19" s="22" t="e">
        <f t="shared" si="8"/>
        <v>#REF!</v>
      </c>
      <c r="AI19" s="22">
        <f t="shared" si="9"/>
        <v>1778.5814</v>
      </c>
      <c r="AJ19" s="29" t="e">
        <f t="shared" si="5"/>
        <v>#REF!</v>
      </c>
      <c r="AK19" s="13" t="e">
        <f t="shared" si="6"/>
        <v>#REF!</v>
      </c>
      <c r="AL19" s="25">
        <f>+'[2]State Share 07-08 onwards'!U19</f>
        <v>2671.6691890000002</v>
      </c>
      <c r="AO19" s="49">
        <v>455.46603430000005</v>
      </c>
      <c r="AP19" s="49">
        <v>151.82201143333336</v>
      </c>
      <c r="AQ19" s="49">
        <v>100.28</v>
      </c>
      <c r="AR19" s="22">
        <v>5006.0583060999998</v>
      </c>
      <c r="AS19" s="22">
        <v>1321.2844096411764</v>
      </c>
      <c r="AT19" s="22">
        <v>1427.1158</v>
      </c>
      <c r="AU19" s="29">
        <v>-105.83139035882368</v>
      </c>
      <c r="AV19" s="13"/>
    </row>
    <row r="20" spans="1:48" ht="21" customHeight="1">
      <c r="A20" s="21" t="s">
        <v>84</v>
      </c>
      <c r="B20" s="22" t="s">
        <v>20</v>
      </c>
      <c r="C20" s="22">
        <v>108.54639999999998</v>
      </c>
      <c r="D20" s="22">
        <f t="shared" si="0"/>
        <v>19.155247058823523</v>
      </c>
      <c r="E20" s="22">
        <f>+'State Share Revised (60 40)'!E20</f>
        <v>12.14</v>
      </c>
      <c r="F20" s="22">
        <v>156.38819999999998</v>
      </c>
      <c r="G20" s="22">
        <f t="shared" si="1"/>
        <v>27.597917647058821</v>
      </c>
      <c r="H20" s="22">
        <f>+'State Share Revised (60 40)'!H20</f>
        <v>36.14</v>
      </c>
      <c r="I20" s="22">
        <v>195.38030000000001</v>
      </c>
      <c r="J20" s="22">
        <f t="shared" si="2"/>
        <v>34.478876470588233</v>
      </c>
      <c r="K20" s="22">
        <f>+'State Share Revised (60 40)'!K20</f>
        <v>25.15</v>
      </c>
      <c r="L20" s="22">
        <v>210.69799999999995</v>
      </c>
      <c r="M20" s="22">
        <f t="shared" si="3"/>
        <v>37.181999999999988</v>
      </c>
      <c r="N20" s="22">
        <f>+'State Share Revised (60 40)'!N20</f>
        <v>32.14</v>
      </c>
      <c r="O20" s="22">
        <v>282.86868730000003</v>
      </c>
      <c r="P20" s="22">
        <f t="shared" si="4"/>
        <v>49.918003641176476</v>
      </c>
      <c r="Q20" s="22">
        <f>+'State Share Revised (60 40)'!Q20</f>
        <v>42.56</v>
      </c>
      <c r="R20" s="22">
        <v>298.27026620000004</v>
      </c>
      <c r="S20" s="32">
        <f t="shared" si="10"/>
        <v>99.423422066666674</v>
      </c>
      <c r="T20" s="22">
        <f>+'State Share Revised (60 40)'!T20</f>
        <v>96.38</v>
      </c>
      <c r="U20" s="22" t="e">
        <f>#REF!</f>
        <v>#REF!</v>
      </c>
      <c r="V20" s="32" t="e">
        <f t="shared" si="11"/>
        <v>#REF!</v>
      </c>
      <c r="W20" s="22">
        <f>+'State Share Revised (60 40)'!W20</f>
        <v>101.64</v>
      </c>
      <c r="X20" s="22" t="e">
        <f>+#REF!</f>
        <v>#REF!</v>
      </c>
      <c r="Y20" s="32" t="e">
        <f t="shared" si="12"/>
        <v>#REF!</v>
      </c>
      <c r="Z20" s="22">
        <f>+'State Share Revised (60 40)'!Z20</f>
        <v>112.47</v>
      </c>
      <c r="AA20" s="22" t="e">
        <f>+#REF!+[1]Detail_Consol!E19</f>
        <v>#REF!</v>
      </c>
      <c r="AB20" s="23" t="e">
        <f t="shared" si="13"/>
        <v>#REF!</v>
      </c>
      <c r="AC20" s="22">
        <f>+'State Share Revised (60 40)'!AC20</f>
        <v>193</v>
      </c>
      <c r="AD20" s="22" t="e">
        <f>+#REF!</f>
        <v>#REF!</v>
      </c>
      <c r="AE20" s="23" t="e">
        <f t="shared" si="14"/>
        <v>#REF!</v>
      </c>
      <c r="AF20" s="22"/>
      <c r="AG20" s="22" t="e">
        <f t="shared" si="7"/>
        <v>#REF!</v>
      </c>
      <c r="AH20" s="22" t="e">
        <f t="shared" si="8"/>
        <v>#REF!</v>
      </c>
      <c r="AI20" s="22">
        <f t="shared" si="9"/>
        <v>651.62</v>
      </c>
      <c r="AJ20" s="22" t="e">
        <f t="shared" si="5"/>
        <v>#REF!</v>
      </c>
      <c r="AK20" s="24" t="e">
        <f t="shared" si="6"/>
        <v>#REF!</v>
      </c>
      <c r="AL20" s="25">
        <f>+'[2]State Share 07-08 onwards'!U20</f>
        <v>1161.8890873</v>
      </c>
      <c r="AO20" s="49">
        <v>214.16849999999997</v>
      </c>
      <c r="AP20" s="49">
        <v>71.389499999999984</v>
      </c>
      <c r="AQ20" s="49">
        <v>85.12</v>
      </c>
      <c r="AR20" s="22">
        <v>2055.8580889</v>
      </c>
      <c r="AS20" s="22">
        <v>535.65754535098029</v>
      </c>
      <c r="AT20" s="22">
        <v>543.74</v>
      </c>
      <c r="AU20" s="22">
        <v>-8.0824546490197235</v>
      </c>
      <c r="AV20" s="24"/>
    </row>
    <row r="21" spans="1:48" ht="21" customHeight="1">
      <c r="A21" s="51" t="s">
        <v>85</v>
      </c>
      <c r="B21" s="27" t="s">
        <v>21</v>
      </c>
      <c r="C21" s="28">
        <v>49.427100000000003</v>
      </c>
      <c r="D21" s="29">
        <f t="shared" si="0"/>
        <v>8.7224294117647059</v>
      </c>
      <c r="E21" s="22">
        <f>+'State Share Revised (60 40)'!E21</f>
        <v>0</v>
      </c>
      <c r="F21" s="29">
        <v>59.369599999999998</v>
      </c>
      <c r="G21" s="29">
        <f t="shared" si="1"/>
        <v>10.476988235294117</v>
      </c>
      <c r="H21" s="22">
        <f>+'State Share Revised (60 40)'!H21</f>
        <v>13.65</v>
      </c>
      <c r="I21" s="29">
        <v>111.84869999999998</v>
      </c>
      <c r="J21" s="29">
        <f t="shared" si="2"/>
        <v>19.738005882352937</v>
      </c>
      <c r="K21" s="22">
        <f>+'State Share Revised (60 40)'!K21</f>
        <v>14.795</v>
      </c>
      <c r="L21" s="29">
        <v>109.62859999999999</v>
      </c>
      <c r="M21" s="29">
        <f t="shared" si="3"/>
        <v>19.346223529411763</v>
      </c>
      <c r="N21" s="22">
        <f>+'State Share Revised (60 40)'!N21</f>
        <v>20</v>
      </c>
      <c r="O21" s="29">
        <v>190.4980932</v>
      </c>
      <c r="P21" s="30">
        <f t="shared" si="4"/>
        <v>33.617310564705882</v>
      </c>
      <c r="Q21" s="22">
        <f>+'State Share Revised (60 40)'!Q21</f>
        <v>23</v>
      </c>
      <c r="R21" s="29">
        <v>115.40049089999998</v>
      </c>
      <c r="S21" s="31">
        <f>+R21*0.1/0.9</f>
        <v>12.822276766666665</v>
      </c>
      <c r="T21" s="22">
        <f>+'State Share Revised (60 40)'!T21</f>
        <v>47</v>
      </c>
      <c r="U21" s="22" t="e">
        <f>#REF!</f>
        <v>#REF!</v>
      </c>
      <c r="V21" s="31" t="e">
        <f>+U21*0.1/0.9</f>
        <v>#REF!</v>
      </c>
      <c r="W21" s="22">
        <f>+'State Share Revised (60 40)'!W21</f>
        <v>23.06</v>
      </c>
      <c r="X21" s="22" t="e">
        <f>+#REF!</f>
        <v>#REF!</v>
      </c>
      <c r="Y21" s="31" t="e">
        <f>+X21*0.1/0.9</f>
        <v>#REF!</v>
      </c>
      <c r="Z21" s="22">
        <f>+'State Share Revised (60 40)'!Z21</f>
        <v>22.94</v>
      </c>
      <c r="AA21" s="22" t="e">
        <f>+#REF!+[1]Detail_Consol!E20</f>
        <v>#REF!</v>
      </c>
      <c r="AB21" s="31" t="e">
        <f>+AA21*0.1/0.9</f>
        <v>#REF!</v>
      </c>
      <c r="AC21" s="22">
        <f>+'State Share Revised (60 40)'!AC21</f>
        <v>21.99</v>
      </c>
      <c r="AD21" s="22" t="e">
        <f>+#REF!</f>
        <v>#REF!</v>
      </c>
      <c r="AE21" s="31" t="e">
        <f>+AD21*0.1/0.9</f>
        <v>#REF!</v>
      </c>
      <c r="AF21" s="22"/>
      <c r="AG21" s="22" t="e">
        <f t="shared" si="7"/>
        <v>#REF!</v>
      </c>
      <c r="AH21" s="22" t="e">
        <f t="shared" si="8"/>
        <v>#REF!</v>
      </c>
      <c r="AI21" s="22">
        <f t="shared" si="9"/>
        <v>186.435</v>
      </c>
      <c r="AJ21" s="29" t="e">
        <f t="shared" si="5"/>
        <v>#REF!</v>
      </c>
      <c r="AK21" s="13" t="e">
        <f t="shared" si="6"/>
        <v>#REF!</v>
      </c>
      <c r="AL21" s="25">
        <f>+'[2]State Share 07-08 onwards'!U21</f>
        <v>614.21369319999997</v>
      </c>
      <c r="AO21" s="49">
        <v>155.63117139999997</v>
      </c>
      <c r="AP21" s="49">
        <v>17.292352377777775</v>
      </c>
      <c r="AQ21" s="49"/>
      <c r="AR21" s="22">
        <v>1182.9301264999999</v>
      </c>
      <c r="AS21" s="22">
        <v>165.4740724346405</v>
      </c>
      <c r="AT21" s="22">
        <v>164.44499999999999</v>
      </c>
      <c r="AU21" s="29">
        <v>1.0290724346405113</v>
      </c>
      <c r="AV21" s="13"/>
    </row>
    <row r="22" spans="1:48" ht="21" customHeight="1">
      <c r="A22" s="51" t="s">
        <v>86</v>
      </c>
      <c r="B22" s="22" t="s">
        <v>22</v>
      </c>
      <c r="C22" s="22">
        <v>156.60149999999996</v>
      </c>
      <c r="D22" s="22">
        <f t="shared" si="0"/>
        <v>27.635558823529404</v>
      </c>
      <c r="E22" s="22">
        <f>+'State Share Revised (60 40)'!E22</f>
        <v>0</v>
      </c>
      <c r="F22" s="22">
        <v>72.839700000000008</v>
      </c>
      <c r="G22" s="22">
        <f t="shared" si="1"/>
        <v>12.854064705882353</v>
      </c>
      <c r="H22" s="22">
        <f>+'State Share Revised (60 40)'!H22</f>
        <v>12.46</v>
      </c>
      <c r="I22" s="22">
        <v>124.79750000000003</v>
      </c>
      <c r="J22" s="22">
        <f t="shared" si="2"/>
        <v>22.023088235294122</v>
      </c>
      <c r="K22" s="22">
        <f>+'State Share Revised (60 40)'!K22</f>
        <v>0</v>
      </c>
      <c r="L22" s="22">
        <v>168.96850000000001</v>
      </c>
      <c r="M22" s="22">
        <f t="shared" si="3"/>
        <v>29.817970588235298</v>
      </c>
      <c r="N22" s="22">
        <f>+'State Share Revised (60 40)'!N22</f>
        <v>61.16</v>
      </c>
      <c r="O22" s="22">
        <v>243.02103170000001</v>
      </c>
      <c r="P22" s="22">
        <f t="shared" si="4"/>
        <v>42.886064417647063</v>
      </c>
      <c r="Q22" s="22">
        <f>+'State Share Revised (60 40)'!Q22</f>
        <v>22.5</v>
      </c>
      <c r="R22" s="22">
        <v>198.8497869</v>
      </c>
      <c r="S22" s="32">
        <f>+R22*0.1/0.9</f>
        <v>22.094420766666666</v>
      </c>
      <c r="T22" s="22">
        <f>+'State Share Revised (60 40)'!T22</f>
        <v>56.31</v>
      </c>
      <c r="U22" s="22" t="e">
        <f>#REF!</f>
        <v>#REF!</v>
      </c>
      <c r="V22" s="32" t="e">
        <f>+U22*0.1/0.9</f>
        <v>#REF!</v>
      </c>
      <c r="W22" s="22">
        <f>+'State Share Revised (60 40)'!W22</f>
        <v>34.816099999999999</v>
      </c>
      <c r="X22" s="22" t="e">
        <f>+#REF!</f>
        <v>#REF!</v>
      </c>
      <c r="Y22" s="32" t="e">
        <f>+X22*0.1/0.9</f>
        <v>#REF!</v>
      </c>
      <c r="Z22" s="22">
        <f>+'State Share Revised (60 40)'!Z22</f>
        <v>40</v>
      </c>
      <c r="AA22" s="22" t="e">
        <f>+#REF!+[1]Detail_Consol!E21</f>
        <v>#REF!</v>
      </c>
      <c r="AB22" s="32" t="e">
        <f>+AA22*0.1/0.9</f>
        <v>#REF!</v>
      </c>
      <c r="AC22" s="22">
        <f>+'State Share Revised (60 40)'!AC22</f>
        <v>55</v>
      </c>
      <c r="AD22" s="22" t="e">
        <f>+#REF!</f>
        <v>#REF!</v>
      </c>
      <c r="AE22" s="32" t="e">
        <f>+AD22*0.1/0.9</f>
        <v>#REF!</v>
      </c>
      <c r="AF22" s="22"/>
      <c r="AG22" s="22" t="e">
        <f t="shared" si="7"/>
        <v>#REF!</v>
      </c>
      <c r="AH22" s="22" t="e">
        <f t="shared" si="8"/>
        <v>#REF!</v>
      </c>
      <c r="AI22" s="22">
        <f t="shared" si="9"/>
        <v>282.24610000000001</v>
      </c>
      <c r="AJ22" s="22" t="e">
        <f t="shared" si="5"/>
        <v>#REF!</v>
      </c>
      <c r="AK22" s="24" t="e">
        <f t="shared" si="6"/>
        <v>#REF!</v>
      </c>
      <c r="AL22" s="25">
        <f>+'[2]State Share 07-08 onwards'!U22</f>
        <v>882.82903170000009</v>
      </c>
      <c r="AO22" s="49">
        <v>252.7611224</v>
      </c>
      <c r="AP22" s="49">
        <v>28.08456915555556</v>
      </c>
      <c r="AQ22" s="49"/>
      <c r="AR22" s="22">
        <v>1948.4458102000001</v>
      </c>
      <c r="AS22" s="22">
        <v>266.57425549281055</v>
      </c>
      <c r="AT22" s="22">
        <v>227.24610000000001</v>
      </c>
      <c r="AU22" s="22">
        <v>39.328155492810538</v>
      </c>
      <c r="AV22" s="24"/>
    </row>
    <row r="23" spans="1:48" ht="21" customHeight="1">
      <c r="A23" s="21" t="s">
        <v>87</v>
      </c>
      <c r="B23" s="27" t="s">
        <v>23</v>
      </c>
      <c r="C23" s="28">
        <v>127.01629999999999</v>
      </c>
      <c r="D23" s="29">
        <f t="shared" si="0"/>
        <v>22.414641176470589</v>
      </c>
      <c r="E23" s="22">
        <f>+'State Share Revised (60 40)'!E23</f>
        <v>11.25</v>
      </c>
      <c r="F23" s="29">
        <v>202.34289999999999</v>
      </c>
      <c r="G23" s="29">
        <f t="shared" si="1"/>
        <v>35.707570588235292</v>
      </c>
      <c r="H23" s="22">
        <f>+'State Share Revised (60 40)'!H23</f>
        <v>40</v>
      </c>
      <c r="I23" s="29">
        <v>149.58799999999999</v>
      </c>
      <c r="J23" s="29">
        <f t="shared" si="2"/>
        <v>26.397882352941174</v>
      </c>
      <c r="K23" s="22">
        <f>+'State Share Revised (60 40)'!K23</f>
        <v>51.57</v>
      </c>
      <c r="L23" s="29">
        <v>311.08980000000003</v>
      </c>
      <c r="M23" s="30">
        <f t="shared" si="3"/>
        <v>54.898200000000003</v>
      </c>
      <c r="N23" s="22">
        <f>+'State Share Revised (60 40)'!N23</f>
        <v>0</v>
      </c>
      <c r="O23" s="29">
        <v>403.09253560000002</v>
      </c>
      <c r="P23" s="30">
        <f t="shared" si="4"/>
        <v>71.133976870588242</v>
      </c>
      <c r="Q23" s="22">
        <f>+'State Share Revised (60 40)'!Q23</f>
        <v>134.98000000000002</v>
      </c>
      <c r="R23" s="29">
        <v>356.59693859999999</v>
      </c>
      <c r="S23" s="31">
        <f t="shared" ref="S23:S28" si="15">+R23*0.25/0.75</f>
        <v>118.8656462</v>
      </c>
      <c r="T23" s="22">
        <f>+'State Share Revised (60 40)'!T23</f>
        <v>115</v>
      </c>
      <c r="U23" s="22" t="e">
        <f>#REF!</f>
        <v>#REF!</v>
      </c>
      <c r="V23" s="31" t="e">
        <f t="shared" ref="V23:V28" si="16">+U23*0.25/0.75</f>
        <v>#REF!</v>
      </c>
      <c r="W23" s="22">
        <f>+'State Share Revised (60 40)'!W23</f>
        <v>200</v>
      </c>
      <c r="X23" s="22" t="e">
        <f>+#REF!</f>
        <v>#REF!</v>
      </c>
      <c r="Y23" s="31" t="e">
        <f t="shared" ref="Y23:Y28" si="17">+X23*0.25/0.75</f>
        <v>#REF!</v>
      </c>
      <c r="Z23" s="22">
        <f>+'State Share Revised (60 40)'!Z23</f>
        <v>1.55</v>
      </c>
      <c r="AA23" s="22" t="e">
        <f>+#REF!+[1]Detail_Consol!E22</f>
        <v>#REF!</v>
      </c>
      <c r="AB23" s="65" t="e">
        <f t="shared" ref="AB23:AB28" si="18">+AA23*0.25/0.75</f>
        <v>#REF!</v>
      </c>
      <c r="AC23" s="22">
        <f>+'State Share Revised (60 40)'!AC23</f>
        <v>227.53</v>
      </c>
      <c r="AD23" s="22" t="e">
        <f>+#REF!</f>
        <v>#REF!</v>
      </c>
      <c r="AE23" s="65" t="e">
        <f t="shared" ref="AE23:AE28" si="19">+AD23*0.25/0.75</f>
        <v>#REF!</v>
      </c>
      <c r="AF23" s="22"/>
      <c r="AG23" s="22" t="e">
        <f t="shared" si="7"/>
        <v>#REF!</v>
      </c>
      <c r="AH23" s="22" t="e">
        <f t="shared" si="8"/>
        <v>#REF!</v>
      </c>
      <c r="AI23" s="22">
        <f t="shared" si="9"/>
        <v>781.87999999999988</v>
      </c>
      <c r="AJ23" s="29" t="e">
        <f t="shared" si="5"/>
        <v>#REF!</v>
      </c>
      <c r="AK23" s="13" t="e">
        <f t="shared" si="6"/>
        <v>#REF!</v>
      </c>
      <c r="AL23" s="25">
        <f>+'[2]State Share 07-08 onwards'!U23</f>
        <v>1517.8796356</v>
      </c>
      <c r="AO23" s="49">
        <v>289.82568800000001</v>
      </c>
      <c r="AP23" s="49">
        <v>96.608562666666671</v>
      </c>
      <c r="AQ23" s="49">
        <v>143.59</v>
      </c>
      <c r="AR23" s="22">
        <v>2595.5589269000002</v>
      </c>
      <c r="AS23" s="22">
        <v>678.02873475490196</v>
      </c>
      <c r="AT23" s="22">
        <v>697.93999999999994</v>
      </c>
      <c r="AU23" s="29">
        <v>-19.911265245097979</v>
      </c>
      <c r="AV23" s="13"/>
    </row>
    <row r="24" spans="1:48" ht="21" customHeight="1">
      <c r="A24" s="21" t="s">
        <v>88</v>
      </c>
      <c r="B24" s="22" t="s">
        <v>24</v>
      </c>
      <c r="C24" s="22">
        <v>276.86299999999994</v>
      </c>
      <c r="D24" s="22">
        <f t="shared" si="0"/>
        <v>48.858176470588226</v>
      </c>
      <c r="E24" s="22">
        <f>+'State Share Revised (60 40)'!E24</f>
        <v>69.89</v>
      </c>
      <c r="F24" s="22">
        <v>407.33860000000004</v>
      </c>
      <c r="G24" s="22">
        <f t="shared" si="1"/>
        <v>71.88328235294118</v>
      </c>
      <c r="H24" s="22">
        <f>+'State Share Revised (60 40)'!H24</f>
        <v>72.73</v>
      </c>
      <c r="I24" s="22">
        <v>405.99300000000005</v>
      </c>
      <c r="J24" s="22">
        <f t="shared" si="2"/>
        <v>71.645823529411771</v>
      </c>
      <c r="K24" s="22">
        <f>+'State Share Revised (60 40)'!K24</f>
        <v>140.1</v>
      </c>
      <c r="L24" s="22">
        <v>551.92499999999995</v>
      </c>
      <c r="M24" s="22">
        <f t="shared" si="3"/>
        <v>97.398529411764699</v>
      </c>
      <c r="N24" s="22">
        <f>+'State Share Revised (60 40)'!N24</f>
        <v>85.28</v>
      </c>
      <c r="O24" s="22">
        <v>633.76624409999988</v>
      </c>
      <c r="P24" s="22">
        <f t="shared" si="4"/>
        <v>111.84110189999998</v>
      </c>
      <c r="Q24" s="22">
        <f>+'State Share Revised (60 40)'!Q24</f>
        <v>115</v>
      </c>
      <c r="R24" s="22">
        <v>653.82999210000003</v>
      </c>
      <c r="S24" s="32">
        <f t="shared" si="15"/>
        <v>217.94333070000002</v>
      </c>
      <c r="T24" s="22">
        <f>+'State Share Revised (60 40)'!T24</f>
        <v>180.36</v>
      </c>
      <c r="U24" s="22" t="e">
        <f>#REF!</f>
        <v>#REF!</v>
      </c>
      <c r="V24" s="32" t="e">
        <f t="shared" si="16"/>
        <v>#REF!</v>
      </c>
      <c r="W24" s="22">
        <f>+'State Share Revised (60 40)'!W24</f>
        <v>262.37</v>
      </c>
      <c r="X24" s="22" t="e">
        <f>+#REF!</f>
        <v>#REF!</v>
      </c>
      <c r="Y24" s="32" t="e">
        <f t="shared" si="17"/>
        <v>#REF!</v>
      </c>
      <c r="Z24" s="22">
        <f>+'State Share Revised (60 40)'!Z24</f>
        <v>255.87379999999999</v>
      </c>
      <c r="AA24" s="22" t="e">
        <f>+#REF!+[1]Detail_Consol!E23</f>
        <v>#REF!</v>
      </c>
      <c r="AB24" s="23" t="e">
        <f t="shared" si="18"/>
        <v>#REF!</v>
      </c>
      <c r="AC24" s="22">
        <f>+'State Share Revised (60 40)'!AC24</f>
        <v>299.80125329999998</v>
      </c>
      <c r="AD24" s="22" t="e">
        <f>+#REF!</f>
        <v>#REF!</v>
      </c>
      <c r="AE24" s="23" t="e">
        <f t="shared" si="19"/>
        <v>#REF!</v>
      </c>
      <c r="AF24" s="22"/>
      <c r="AG24" s="22" t="e">
        <f t="shared" si="7"/>
        <v>#REF!</v>
      </c>
      <c r="AH24" s="22" t="e">
        <f t="shared" si="8"/>
        <v>#REF!</v>
      </c>
      <c r="AI24" s="22">
        <f t="shared" si="9"/>
        <v>1481.4050533</v>
      </c>
      <c r="AJ24" s="22" t="e">
        <f t="shared" si="5"/>
        <v>#REF!</v>
      </c>
      <c r="AK24" s="24" t="e">
        <f t="shared" si="6"/>
        <v>#REF!</v>
      </c>
      <c r="AL24" s="25">
        <f>+'[2]State Share 07-08 onwards'!U24</f>
        <v>2823.8322441</v>
      </c>
      <c r="AO24" s="49">
        <v>479.72120510000002</v>
      </c>
      <c r="AP24" s="49">
        <v>159.90706836666666</v>
      </c>
      <c r="AQ24" s="49">
        <v>134.2689</v>
      </c>
      <c r="AR24" s="22">
        <v>4717.7835387999994</v>
      </c>
      <c r="AS24" s="22">
        <v>1215.5928118980391</v>
      </c>
      <c r="AT24" s="22">
        <v>1209.7227</v>
      </c>
      <c r="AU24" s="22">
        <v>5.8701118980391129</v>
      </c>
      <c r="AV24" s="24"/>
    </row>
    <row r="25" spans="1:48" ht="21" customHeight="1">
      <c r="A25" s="21" t="s">
        <v>89</v>
      </c>
      <c r="B25" s="27" t="s">
        <v>25</v>
      </c>
      <c r="C25" s="28">
        <v>275.51429999999999</v>
      </c>
      <c r="D25" s="29">
        <f t="shared" si="0"/>
        <v>48.62017058823529</v>
      </c>
      <c r="E25" s="22">
        <f>+'State Share Revised (60 40)'!E25</f>
        <v>67.760000000000005</v>
      </c>
      <c r="F25" s="29">
        <v>211.7088</v>
      </c>
      <c r="G25" s="29">
        <f t="shared" si="1"/>
        <v>37.360376470588236</v>
      </c>
      <c r="H25" s="22">
        <f>+'State Share Revised (60 40)'!H25</f>
        <v>53.25</v>
      </c>
      <c r="I25" s="29">
        <v>216.6069</v>
      </c>
      <c r="J25" s="29">
        <f t="shared" si="2"/>
        <v>38.224747058823525</v>
      </c>
      <c r="K25" s="22">
        <f>+'State Share Revised (60 40)'!K25</f>
        <v>9.4098468999999998</v>
      </c>
      <c r="L25" s="29">
        <v>239.6559</v>
      </c>
      <c r="M25" s="30">
        <f t="shared" si="3"/>
        <v>42.292217647058827</v>
      </c>
      <c r="N25" s="22">
        <f>+'State Share Revised (60 40)'!N25</f>
        <v>35.92</v>
      </c>
      <c r="O25" s="29">
        <v>564.26890000000003</v>
      </c>
      <c r="P25" s="30">
        <f t="shared" si="4"/>
        <v>99.576864705882357</v>
      </c>
      <c r="Q25" s="22">
        <f>+'State Share Revised (60 40)'!Q25</f>
        <v>28.93</v>
      </c>
      <c r="R25" s="29">
        <v>490.54713530000004</v>
      </c>
      <c r="S25" s="31">
        <f t="shared" si="15"/>
        <v>163.51571176666667</v>
      </c>
      <c r="T25" s="22">
        <f>+'State Share Revised (60 40)'!T25</f>
        <v>279.02439999999996</v>
      </c>
      <c r="U25" s="22" t="e">
        <f>#REF!</f>
        <v>#REF!</v>
      </c>
      <c r="V25" s="31" t="e">
        <f t="shared" si="16"/>
        <v>#REF!</v>
      </c>
      <c r="W25" s="22">
        <f>+'State Share Revised (60 40)'!W25</f>
        <v>75</v>
      </c>
      <c r="X25" s="22" t="e">
        <f>+#REF!</f>
        <v>#REF!</v>
      </c>
      <c r="Y25" s="31" t="e">
        <f t="shared" si="17"/>
        <v>#REF!</v>
      </c>
      <c r="Z25" s="22">
        <f>+'State Share Revised (60 40)'!Z25</f>
        <v>172.97000000000003</v>
      </c>
      <c r="AA25" s="22" t="e">
        <f>+#REF!+[1]Detail_Consol!E24</f>
        <v>#REF!</v>
      </c>
      <c r="AB25" s="65" t="e">
        <f t="shared" si="18"/>
        <v>#REF!</v>
      </c>
      <c r="AC25" s="22">
        <f>+'State Share Revised (60 40)'!AC25</f>
        <v>71.95</v>
      </c>
      <c r="AD25" s="22" t="e">
        <f>+#REF!</f>
        <v>#REF!</v>
      </c>
      <c r="AE25" s="65" t="e">
        <f t="shared" si="19"/>
        <v>#REF!</v>
      </c>
      <c r="AF25" s="22"/>
      <c r="AG25" s="22" t="e">
        <f t="shared" si="7"/>
        <v>#REF!</v>
      </c>
      <c r="AH25" s="22" t="e">
        <f t="shared" si="8"/>
        <v>#REF!</v>
      </c>
      <c r="AI25" s="22">
        <f t="shared" si="9"/>
        <v>794.21424690000003</v>
      </c>
      <c r="AJ25" s="29" t="e">
        <f t="shared" si="5"/>
        <v>#REF!</v>
      </c>
      <c r="AK25" s="13" t="e">
        <f t="shared" si="6"/>
        <v>#REF!</v>
      </c>
      <c r="AL25" s="25">
        <f>+'[2]State Share 07-08 onwards'!U25</f>
        <v>1716.4636</v>
      </c>
      <c r="AO25" s="49">
        <v>226.07559999999998</v>
      </c>
      <c r="AP25" s="49">
        <v>75.358533333333327</v>
      </c>
      <c r="AQ25" s="49">
        <v>71.95</v>
      </c>
      <c r="AR25" s="22">
        <v>3107.3460974999998</v>
      </c>
      <c r="AS25" s="22">
        <v>799.27147563725498</v>
      </c>
      <c r="AT25" s="22">
        <v>794.21424690000003</v>
      </c>
      <c r="AU25" s="29">
        <v>5.0572287372549454</v>
      </c>
      <c r="AV25" s="13"/>
    </row>
    <row r="26" spans="1:48" ht="21" customHeight="1">
      <c r="A26" s="21" t="s">
        <v>90</v>
      </c>
      <c r="B26" s="22" t="s">
        <v>26</v>
      </c>
      <c r="C26" s="22">
        <v>0.78</v>
      </c>
      <c r="D26" s="22">
        <f t="shared" si="0"/>
        <v>0.1376470588235294</v>
      </c>
      <c r="E26" s="22">
        <f>+'State Share Revised (60 40)'!E26</f>
        <v>0</v>
      </c>
      <c r="F26" s="22">
        <v>0.97650000000000003</v>
      </c>
      <c r="G26" s="22">
        <f t="shared" si="1"/>
        <v>0.17232352941176471</v>
      </c>
      <c r="H26" s="22">
        <f>+'State Share Revised (60 40)'!H26</f>
        <v>0</v>
      </c>
      <c r="I26" s="22">
        <v>0.94610000000000005</v>
      </c>
      <c r="J26" s="22">
        <f t="shared" si="2"/>
        <v>0.1669588235294118</v>
      </c>
      <c r="K26" s="22">
        <f>+'State Share Revised (60 40)'!K26</f>
        <v>0.4</v>
      </c>
      <c r="L26" s="22">
        <v>2.1399999999999997</v>
      </c>
      <c r="M26" s="22">
        <f t="shared" si="3"/>
        <v>0.37764705882352939</v>
      </c>
      <c r="N26" s="22">
        <f>+'State Share Revised (60 40)'!N26</f>
        <v>0.67999999999999994</v>
      </c>
      <c r="O26" s="22">
        <v>1.02</v>
      </c>
      <c r="P26" s="22">
        <f t="shared" si="4"/>
        <v>0.18</v>
      </c>
      <c r="Q26" s="22">
        <f>+'State Share Revised (60 40)'!Q26</f>
        <v>0.6</v>
      </c>
      <c r="R26" s="22">
        <v>2.4753209000000003</v>
      </c>
      <c r="S26" s="32">
        <f t="shared" si="15"/>
        <v>0.82510696666666672</v>
      </c>
      <c r="T26" s="22">
        <f>+'State Share Revised (60 40)'!T26</f>
        <v>1.17</v>
      </c>
      <c r="U26" s="22" t="e">
        <f>#REF!</f>
        <v>#REF!</v>
      </c>
      <c r="V26" s="32" t="e">
        <f t="shared" si="16"/>
        <v>#REF!</v>
      </c>
      <c r="W26" s="22">
        <f>+'State Share Revised (60 40)'!W26</f>
        <v>3</v>
      </c>
      <c r="X26" s="22" t="e">
        <f>+#REF!</f>
        <v>#REF!</v>
      </c>
      <c r="Y26" s="32" t="e">
        <f t="shared" si="17"/>
        <v>#REF!</v>
      </c>
      <c r="Z26" s="22">
        <f>+'State Share Revised (60 40)'!Z26</f>
        <v>0</v>
      </c>
      <c r="AA26" s="22" t="e">
        <f>+#REF!+[1]Detail_Consol!E25</f>
        <v>#REF!</v>
      </c>
      <c r="AB26" s="23" t="e">
        <f t="shared" si="18"/>
        <v>#REF!</v>
      </c>
      <c r="AC26" s="22">
        <f>+'State Share Revised (60 40)'!AC26</f>
        <v>0</v>
      </c>
      <c r="AD26" s="22" t="e">
        <f>+#REF!</f>
        <v>#REF!</v>
      </c>
      <c r="AE26" s="23" t="e">
        <f t="shared" si="19"/>
        <v>#REF!</v>
      </c>
      <c r="AF26" s="22"/>
      <c r="AG26" s="22" t="e">
        <f t="shared" si="7"/>
        <v>#REF!</v>
      </c>
      <c r="AH26" s="22" t="e">
        <f t="shared" si="8"/>
        <v>#REF!</v>
      </c>
      <c r="AI26" s="22">
        <f t="shared" si="9"/>
        <v>5.85</v>
      </c>
      <c r="AJ26" s="22" t="e">
        <f t="shared" si="5"/>
        <v>#REF!</v>
      </c>
      <c r="AK26" s="24" t="e">
        <f t="shared" si="6"/>
        <v>#REF!</v>
      </c>
      <c r="AL26" s="25">
        <f>+'[2]State Share 07-08 onwards'!U26</f>
        <v>6.9514999999999985</v>
      </c>
      <c r="AO26" s="49">
        <v>2.7533242000000002</v>
      </c>
      <c r="AP26" s="49">
        <v>0.91777473333333337</v>
      </c>
      <c r="AQ26" s="49"/>
      <c r="AR26" s="22">
        <v>19.370357500000001</v>
      </c>
      <c r="AS26" s="22">
        <v>5.5371623039215692</v>
      </c>
      <c r="AT26" s="22">
        <v>5.85</v>
      </c>
      <c r="AU26" s="22">
        <v>-0.31283769607843048</v>
      </c>
      <c r="AV26" s="24"/>
    </row>
    <row r="27" spans="1:48" ht="21" customHeight="1">
      <c r="A27" s="21" t="s">
        <v>91</v>
      </c>
      <c r="B27" s="27" t="s">
        <v>27</v>
      </c>
      <c r="C27" s="33">
        <v>576.01400000000001</v>
      </c>
      <c r="D27" s="29">
        <f t="shared" si="0"/>
        <v>101.64952941176472</v>
      </c>
      <c r="E27" s="22">
        <f>+'State Share Revised (60 40)'!E27</f>
        <v>0</v>
      </c>
      <c r="F27" s="29">
        <v>675.71530000000007</v>
      </c>
      <c r="G27" s="29">
        <f t="shared" si="1"/>
        <v>119.24387647058825</v>
      </c>
      <c r="H27" s="22">
        <f>+'State Share Revised (60 40)'!H27</f>
        <v>90</v>
      </c>
      <c r="I27" s="29">
        <v>558.04420000000005</v>
      </c>
      <c r="J27" s="29">
        <f t="shared" si="2"/>
        <v>98.478388235294119</v>
      </c>
      <c r="K27" s="22">
        <f>+'State Share Revised (60 40)'!K27</f>
        <v>133</v>
      </c>
      <c r="L27" s="29">
        <v>742.35550000000001</v>
      </c>
      <c r="M27" s="30">
        <f t="shared" si="3"/>
        <v>131.00391176470589</v>
      </c>
      <c r="N27" s="22">
        <f>+'State Share Revised (60 40)'!N27</f>
        <v>131.98999999999998</v>
      </c>
      <c r="O27" s="29">
        <v>878.29766400000005</v>
      </c>
      <c r="P27" s="30">
        <f t="shared" si="4"/>
        <v>154.99370541176472</v>
      </c>
      <c r="Q27" s="22">
        <f>+'State Share Revised (60 40)'!Q27</f>
        <v>129</v>
      </c>
      <c r="R27" s="29">
        <v>946.07919659999993</v>
      </c>
      <c r="S27" s="31">
        <f t="shared" si="15"/>
        <v>315.3597322</v>
      </c>
      <c r="T27" s="22">
        <f>+'State Share Revised (60 40)'!T27</f>
        <v>436.65</v>
      </c>
      <c r="U27" s="22" t="e">
        <f>#REF!</f>
        <v>#REF!</v>
      </c>
      <c r="V27" s="31" t="e">
        <f t="shared" si="16"/>
        <v>#REF!</v>
      </c>
      <c r="W27" s="22">
        <f>+'State Share Revised (60 40)'!W27</f>
        <v>303.59417000000002</v>
      </c>
      <c r="X27" s="22" t="e">
        <f>+#REF!</f>
        <v>#REF!</v>
      </c>
      <c r="Y27" s="31" t="e">
        <f t="shared" si="17"/>
        <v>#REF!</v>
      </c>
      <c r="Z27" s="22">
        <f>+'State Share Revised (60 40)'!Z27</f>
        <v>384.14</v>
      </c>
      <c r="AA27" s="22" t="e">
        <f>+#REF!+[1]Detail_Consol!E26</f>
        <v>#REF!</v>
      </c>
      <c r="AB27" s="65" t="e">
        <f t="shared" si="18"/>
        <v>#REF!</v>
      </c>
      <c r="AC27" s="22">
        <f>+'State Share Revised (60 40)'!AC27</f>
        <v>752.1</v>
      </c>
      <c r="AD27" s="22" t="e">
        <f>+#REF!</f>
        <v>#REF!</v>
      </c>
      <c r="AE27" s="65" t="e">
        <f t="shared" si="19"/>
        <v>#REF!</v>
      </c>
      <c r="AF27" s="22"/>
      <c r="AG27" s="22" t="e">
        <f t="shared" si="7"/>
        <v>#REF!</v>
      </c>
      <c r="AH27" s="22" t="e">
        <f t="shared" si="8"/>
        <v>#REF!</v>
      </c>
      <c r="AI27" s="22">
        <f t="shared" si="9"/>
        <v>2360.47417</v>
      </c>
      <c r="AJ27" s="29" t="e">
        <f t="shared" si="5"/>
        <v>#REF!</v>
      </c>
      <c r="AK27" s="13" t="e">
        <f t="shared" si="6"/>
        <v>#REF!</v>
      </c>
      <c r="AL27" s="25">
        <f>+'[2]State Share 07-08 onwards'!U27</f>
        <v>3962.4973639999998</v>
      </c>
      <c r="AO27" s="50">
        <v>734.14255419999995</v>
      </c>
      <c r="AP27" s="49">
        <v>244.71418473333333</v>
      </c>
      <c r="AQ27" s="49">
        <v>346.13</v>
      </c>
      <c r="AR27" s="22">
        <v>7139.0889600999999</v>
      </c>
      <c r="AS27" s="22">
        <v>1841.5901766607844</v>
      </c>
      <c r="AT27" s="22">
        <v>1954.5041700000002</v>
      </c>
      <c r="AU27" s="29">
        <v>-112.91399333921572</v>
      </c>
      <c r="AV27" s="13"/>
    </row>
    <row r="28" spans="1:48" ht="21" customHeight="1">
      <c r="A28" s="21" t="s">
        <v>92</v>
      </c>
      <c r="B28" s="22" t="s">
        <v>28</v>
      </c>
      <c r="C28" s="22">
        <v>617.65359999999998</v>
      </c>
      <c r="D28" s="22">
        <f t="shared" si="0"/>
        <v>108.99769411764706</v>
      </c>
      <c r="E28" s="22">
        <f>+'State Share Revised (60 40)'!E28</f>
        <v>167.37</v>
      </c>
      <c r="F28" s="22">
        <v>530.73779999999988</v>
      </c>
      <c r="G28" s="22">
        <f t="shared" si="1"/>
        <v>93.659611764705872</v>
      </c>
      <c r="H28" s="22">
        <f>+'State Share Revised (60 40)'!H28</f>
        <v>120.9</v>
      </c>
      <c r="I28" s="22">
        <v>899.0068</v>
      </c>
      <c r="J28" s="22">
        <f t="shared" si="2"/>
        <v>158.64825882352943</v>
      </c>
      <c r="K28" s="22">
        <f>+'State Share Revised (60 40)'!K28</f>
        <v>119.81</v>
      </c>
      <c r="L28" s="22">
        <v>857.65769999999986</v>
      </c>
      <c r="M28" s="22">
        <f t="shared" si="3"/>
        <v>151.35135882352938</v>
      </c>
      <c r="N28" s="22">
        <f>+'State Share Revised (60 40)'!N28</f>
        <v>182.04</v>
      </c>
      <c r="O28" s="22">
        <v>1245.2757836000001</v>
      </c>
      <c r="P28" s="22">
        <f t="shared" si="4"/>
        <v>219.75455004705884</v>
      </c>
      <c r="Q28" s="22">
        <f>+'State Share Revised (60 40)'!Q28</f>
        <v>193.65</v>
      </c>
      <c r="R28" s="22">
        <v>1418.1370072999998</v>
      </c>
      <c r="S28" s="32">
        <f t="shared" si="15"/>
        <v>472.71233576666663</v>
      </c>
      <c r="T28" s="22">
        <f>+'State Share Revised (60 40)'!T28</f>
        <v>402.13660000000004</v>
      </c>
      <c r="U28" s="22" t="e">
        <f>#REF!</f>
        <v>#REF!</v>
      </c>
      <c r="V28" s="32" t="e">
        <f t="shared" si="16"/>
        <v>#REF!</v>
      </c>
      <c r="W28" s="22">
        <f>+'State Share Revised (60 40)'!W28</f>
        <v>400</v>
      </c>
      <c r="X28" s="22" t="e">
        <f>+#REF!</f>
        <v>#REF!</v>
      </c>
      <c r="Y28" s="32" t="e">
        <f t="shared" si="17"/>
        <v>#REF!</v>
      </c>
      <c r="Z28" s="22">
        <f>+'State Share Revised (60 40)'!Z28</f>
        <v>310.4210700000001</v>
      </c>
      <c r="AA28" s="22" t="e">
        <f>+#REF!+[1]Detail_Consol!E27</f>
        <v>#REF!</v>
      </c>
      <c r="AB28" s="23" t="e">
        <f t="shared" si="18"/>
        <v>#REF!</v>
      </c>
      <c r="AC28" s="22">
        <f>+'State Share Revised (60 40)'!AC28</f>
        <v>241.48034999999999</v>
      </c>
      <c r="AD28" s="22" t="e">
        <f>+#REF!</f>
        <v>#REF!</v>
      </c>
      <c r="AE28" s="23" t="e">
        <f t="shared" si="19"/>
        <v>#REF!</v>
      </c>
      <c r="AF28" s="22"/>
      <c r="AG28" s="22" t="e">
        <f t="shared" si="7"/>
        <v>#REF!</v>
      </c>
      <c r="AH28" s="22" t="e">
        <f t="shared" si="8"/>
        <v>#REF!</v>
      </c>
      <c r="AI28" s="22">
        <f t="shared" si="9"/>
        <v>2137.8080199999999</v>
      </c>
      <c r="AJ28" s="22" t="e">
        <f t="shared" si="5"/>
        <v>#REF!</v>
      </c>
      <c r="AK28" s="24" t="e">
        <f t="shared" si="6"/>
        <v>#REF!</v>
      </c>
      <c r="AL28" s="25">
        <f>+'[2]State Share 07-08 onwards'!U28</f>
        <v>4932.8677835999997</v>
      </c>
      <c r="AM28" s="46">
        <f>1003903500/10000000</f>
        <v>100.39035</v>
      </c>
      <c r="AO28" s="49">
        <v>737.68394499999999</v>
      </c>
      <c r="AP28" s="49">
        <v>245.89464833333332</v>
      </c>
      <c r="AQ28" s="49">
        <v>201.48034999999999</v>
      </c>
      <c r="AR28" s="22">
        <v>8956.4179611</v>
      </c>
      <c r="AS28" s="22">
        <v>2334.4402327431371</v>
      </c>
      <c r="AT28" s="22">
        <v>2097.8080199999999</v>
      </c>
      <c r="AU28" s="22">
        <v>236.63221274313719</v>
      </c>
      <c r="AV28" s="24"/>
    </row>
    <row r="29" spans="1:48" ht="21" customHeight="1">
      <c r="A29" s="51" t="s">
        <v>93</v>
      </c>
      <c r="B29" s="27" t="s">
        <v>29</v>
      </c>
      <c r="C29" s="28">
        <v>42.344299999999997</v>
      </c>
      <c r="D29" s="29">
        <f t="shared" si="0"/>
        <v>7.472523529411764</v>
      </c>
      <c r="E29" s="22">
        <f>+'State Share Revised (60 40)'!E29</f>
        <v>0</v>
      </c>
      <c r="F29" s="29">
        <v>50.408399999999993</v>
      </c>
      <c r="G29" s="29">
        <f t="shared" si="1"/>
        <v>8.8955999999999982</v>
      </c>
      <c r="H29" s="22">
        <f>+'State Share Revised (60 40)'!H29</f>
        <v>0</v>
      </c>
      <c r="I29" s="29">
        <v>76.240799999999993</v>
      </c>
      <c r="J29" s="29">
        <f t="shared" si="2"/>
        <v>13.454258823529411</v>
      </c>
      <c r="K29" s="22">
        <f>+'State Share Revised (60 40)'!K29</f>
        <v>5</v>
      </c>
      <c r="L29" s="29">
        <v>59.282300000000006</v>
      </c>
      <c r="M29" s="30">
        <f t="shared" si="3"/>
        <v>10.461582352941177</v>
      </c>
      <c r="N29" s="22">
        <f>+'State Share Revised (60 40)'!N29</f>
        <v>5</v>
      </c>
      <c r="O29" s="29">
        <v>51.847795400000003</v>
      </c>
      <c r="P29" s="30">
        <f t="shared" si="4"/>
        <v>9.1496109529411758</v>
      </c>
      <c r="Q29" s="22">
        <f>+'State Share Revised (60 40)'!Q29</f>
        <v>5</v>
      </c>
      <c r="R29" s="29">
        <v>25.793632299999999</v>
      </c>
      <c r="S29" s="31">
        <f>+R29*0.1/0.9</f>
        <v>2.8659591444444446</v>
      </c>
      <c r="T29" s="22">
        <f>+'State Share Revised (60 40)'!T29</f>
        <v>37.29</v>
      </c>
      <c r="U29" s="22" t="e">
        <f>#REF!</f>
        <v>#REF!</v>
      </c>
      <c r="V29" s="31" t="e">
        <f>+U29*0.1/0.9</f>
        <v>#REF!</v>
      </c>
      <c r="W29" s="22">
        <f>+'State Share Revised (60 40)'!W29</f>
        <v>9.0399999999999991</v>
      </c>
      <c r="X29" s="22" t="e">
        <f>+#REF!</f>
        <v>#REF!</v>
      </c>
      <c r="Y29" s="31" t="e">
        <f>+X29*0.1/0.9</f>
        <v>#REF!</v>
      </c>
      <c r="Z29" s="22">
        <f>+'State Share Revised (60 40)'!Z29</f>
        <v>11.289300000000001</v>
      </c>
      <c r="AA29" s="22" t="e">
        <f>+#REF!+[1]Detail_Consol!E28</f>
        <v>#REF!</v>
      </c>
      <c r="AB29" s="31" t="e">
        <f>+AA29*0.1/0.9</f>
        <v>#REF!</v>
      </c>
      <c r="AC29" s="22">
        <f>+'State Share Revised (60 40)'!AC29</f>
        <v>16.16</v>
      </c>
      <c r="AD29" s="22" t="e">
        <f>+#REF!</f>
        <v>#REF!</v>
      </c>
      <c r="AE29" s="31" t="e">
        <f>+AD29*0.1/0.9</f>
        <v>#REF!</v>
      </c>
      <c r="AF29" s="22"/>
      <c r="AG29" s="22" t="e">
        <f t="shared" si="7"/>
        <v>#REF!</v>
      </c>
      <c r="AH29" s="22" t="e">
        <f t="shared" si="8"/>
        <v>#REF!</v>
      </c>
      <c r="AI29" s="22">
        <f t="shared" si="9"/>
        <v>88.779299999999992</v>
      </c>
      <c r="AJ29" s="29" t="e">
        <f t="shared" si="5"/>
        <v>#REF!</v>
      </c>
      <c r="AK29" s="13" t="e">
        <f t="shared" si="6"/>
        <v>#REF!</v>
      </c>
      <c r="AL29" s="25">
        <f>+'[2]State Share 07-08 onwards'!U29</f>
        <v>300.37119539999998</v>
      </c>
      <c r="AO29" s="49">
        <v>74.263009000000011</v>
      </c>
      <c r="AP29" s="49">
        <v>8.2514454444444461</v>
      </c>
      <c r="AQ29" s="49"/>
      <c r="AR29" s="22">
        <v>597.9277419</v>
      </c>
      <c r="AS29" s="22">
        <v>84.74514749215686</v>
      </c>
      <c r="AT29" s="22">
        <v>72.619299999999996</v>
      </c>
      <c r="AU29" s="29">
        <v>12.125847492156865</v>
      </c>
      <c r="AV29" s="13"/>
    </row>
    <row r="30" spans="1:48" ht="21" customHeight="1">
      <c r="A30" s="51" t="s">
        <v>94</v>
      </c>
      <c r="B30" s="22" t="s">
        <v>30</v>
      </c>
      <c r="C30" s="22">
        <v>34.586500000000001</v>
      </c>
      <c r="D30" s="22">
        <f t="shared" si="0"/>
        <v>6.1034999999999995</v>
      </c>
      <c r="E30" s="22">
        <f>+'State Share Revised (60 40)'!E30</f>
        <v>0</v>
      </c>
      <c r="F30" s="22">
        <v>37.0717</v>
      </c>
      <c r="G30" s="22">
        <f t="shared" si="1"/>
        <v>6.5420647058823524</v>
      </c>
      <c r="H30" s="22">
        <f>+'State Share Revised (60 40)'!H30</f>
        <v>0</v>
      </c>
      <c r="I30" s="22">
        <v>70.840799999999987</v>
      </c>
      <c r="J30" s="22">
        <f t="shared" si="2"/>
        <v>12.501317647058823</v>
      </c>
      <c r="K30" s="22">
        <f>+'State Share Revised (60 40)'!K30</f>
        <v>15.72</v>
      </c>
      <c r="L30" s="22">
        <v>38.749099999999999</v>
      </c>
      <c r="M30" s="22">
        <f t="shared" si="3"/>
        <v>6.8380764705882351</v>
      </c>
      <c r="N30" s="22">
        <f>+'State Share Revised (60 40)'!N30</f>
        <v>13.44</v>
      </c>
      <c r="O30" s="22">
        <v>52.076794400000004</v>
      </c>
      <c r="P30" s="22">
        <f t="shared" si="4"/>
        <v>9.1900225411764715</v>
      </c>
      <c r="Q30" s="22">
        <f>+'State Share Revised (60 40)'!Q30</f>
        <v>18.309999999999999</v>
      </c>
      <c r="R30" s="22">
        <v>108.3341719</v>
      </c>
      <c r="S30" s="32">
        <f>+R30*0.1/0.9</f>
        <v>12.037130211111112</v>
      </c>
      <c r="T30" s="22">
        <f>+'State Share Revised (60 40)'!T30</f>
        <v>5</v>
      </c>
      <c r="U30" s="22" t="e">
        <f>#REF!</f>
        <v>#REF!</v>
      </c>
      <c r="V30" s="32" t="e">
        <f>+U30*0.1/0.9</f>
        <v>#REF!</v>
      </c>
      <c r="W30" s="22">
        <f>+'State Share Revised (60 40)'!W30</f>
        <v>22.051445899999997</v>
      </c>
      <c r="X30" s="22" t="e">
        <f>+#REF!</f>
        <v>#REF!</v>
      </c>
      <c r="Y30" s="32" t="e">
        <f>+X30*0.1/0.9</f>
        <v>#REF!</v>
      </c>
      <c r="Z30" s="22">
        <f>+'State Share Revised (60 40)'!Z30</f>
        <v>43.96</v>
      </c>
      <c r="AA30" s="22" t="e">
        <f>+#REF!+[1]Detail_Consol!E29</f>
        <v>#REF!</v>
      </c>
      <c r="AB30" s="32" t="e">
        <f>+AA30*0.1/0.9</f>
        <v>#REF!</v>
      </c>
      <c r="AC30" s="22">
        <f>+'State Share Revised (60 40)'!AC30</f>
        <v>0</v>
      </c>
      <c r="AD30" s="22" t="e">
        <f>+#REF!</f>
        <v>#REF!</v>
      </c>
      <c r="AE30" s="32" t="e">
        <f>+AD30*0.1/0.9</f>
        <v>#REF!</v>
      </c>
      <c r="AF30" s="22"/>
      <c r="AG30" s="22" t="e">
        <f t="shared" si="7"/>
        <v>#REF!</v>
      </c>
      <c r="AH30" s="22" t="e">
        <f t="shared" si="8"/>
        <v>#REF!</v>
      </c>
      <c r="AI30" s="22">
        <f t="shared" si="9"/>
        <v>118.48144590000001</v>
      </c>
      <c r="AJ30" s="22" t="e">
        <f t="shared" si="5"/>
        <v>#REF!</v>
      </c>
      <c r="AK30" s="24" t="e">
        <f t="shared" si="6"/>
        <v>#REF!</v>
      </c>
      <c r="AL30" s="25">
        <f>+'[2]State Share 07-08 onwards'!U30</f>
        <v>302.80419439999997</v>
      </c>
      <c r="AO30" s="49">
        <v>58.514956599999998</v>
      </c>
      <c r="AP30" s="49">
        <v>6.5016618444444445</v>
      </c>
      <c r="AQ30" s="49"/>
      <c r="AR30" s="22">
        <v>629.82107129999997</v>
      </c>
      <c r="AS30" s="22">
        <v>85.23011213137255</v>
      </c>
      <c r="AT30" s="22">
        <v>118.48144590000001</v>
      </c>
      <c r="AU30" s="22">
        <v>-33.251333768627461</v>
      </c>
      <c r="AV30" s="24"/>
    </row>
    <row r="31" spans="1:48" ht="21" customHeight="1">
      <c r="A31" s="51" t="s">
        <v>95</v>
      </c>
      <c r="B31" s="27" t="s">
        <v>31</v>
      </c>
      <c r="C31" s="28">
        <v>25.944000000000003</v>
      </c>
      <c r="D31" s="29">
        <f t="shared" si="0"/>
        <v>4.5783529411764707</v>
      </c>
      <c r="E31" s="22">
        <f>+'State Share Revised (60 40)'!E31</f>
        <v>1.6972</v>
      </c>
      <c r="F31" s="29">
        <v>29.397999999999996</v>
      </c>
      <c r="G31" s="29">
        <f t="shared" si="1"/>
        <v>5.1878823529411759</v>
      </c>
      <c r="H31" s="22">
        <f>+'State Share Revised (60 40)'!H31</f>
        <v>3.5</v>
      </c>
      <c r="I31" s="29">
        <v>39.451100000000011</v>
      </c>
      <c r="J31" s="29">
        <f t="shared" si="2"/>
        <v>6.9619588235294136</v>
      </c>
      <c r="K31" s="22">
        <f>+'State Share Revised (60 40)'!K31</f>
        <v>8.56</v>
      </c>
      <c r="L31" s="29">
        <v>57.84</v>
      </c>
      <c r="M31" s="29">
        <f t="shared" si="3"/>
        <v>10.207058823529412</v>
      </c>
      <c r="N31" s="22">
        <f>+'State Share Revised (60 40)'!N31</f>
        <v>13</v>
      </c>
      <c r="O31" s="29">
        <v>52.764000000000003</v>
      </c>
      <c r="P31" s="30">
        <f t="shared" si="4"/>
        <v>9.3112941176470585</v>
      </c>
      <c r="Q31" s="22">
        <f>+'State Share Revised (60 40)'!Q31</f>
        <v>9.75</v>
      </c>
      <c r="R31" s="29">
        <v>68.412245600000006</v>
      </c>
      <c r="S31" s="31">
        <f>+R31*0.1/0.9</f>
        <v>7.6013606222222228</v>
      </c>
      <c r="T31" s="22">
        <f>+'State Share Revised (60 40)'!T31</f>
        <v>10.15</v>
      </c>
      <c r="U31" s="22" t="e">
        <f>#REF!</f>
        <v>#REF!</v>
      </c>
      <c r="V31" s="31" t="e">
        <f>+U31*0.1/0.9</f>
        <v>#REF!</v>
      </c>
      <c r="W31" s="22">
        <f>+'State Share Revised (60 40)'!W31</f>
        <v>10.15</v>
      </c>
      <c r="X31" s="22" t="e">
        <f>+#REF!</f>
        <v>#REF!</v>
      </c>
      <c r="Y31" s="31" t="e">
        <f>+X31*0.1/0.9</f>
        <v>#REF!</v>
      </c>
      <c r="Z31" s="22">
        <f>+'State Share Revised (60 40)'!Z31</f>
        <v>0</v>
      </c>
      <c r="AA31" s="22" t="e">
        <f>+#REF!+[1]Detail_Consol!E30</f>
        <v>#REF!</v>
      </c>
      <c r="AB31" s="31" t="e">
        <f>+AA31*0.1/0.9</f>
        <v>#REF!</v>
      </c>
      <c r="AC31" s="22">
        <f>+'State Share Revised (60 40)'!AC31</f>
        <v>11.548</v>
      </c>
      <c r="AD31" s="22" t="e">
        <f>+#REF!</f>
        <v>#REF!</v>
      </c>
      <c r="AE31" s="31" t="e">
        <f>+AD31*0.1/0.9</f>
        <v>#REF!</v>
      </c>
      <c r="AF31" s="22"/>
      <c r="AG31" s="22" t="e">
        <f t="shared" si="7"/>
        <v>#REF!</v>
      </c>
      <c r="AH31" s="22" t="e">
        <f t="shared" si="8"/>
        <v>#REF!</v>
      </c>
      <c r="AI31" s="22">
        <f t="shared" si="9"/>
        <v>68.355199999999996</v>
      </c>
      <c r="AJ31" s="29" t="e">
        <f t="shared" si="5"/>
        <v>#REF!</v>
      </c>
      <c r="AK31" s="13" t="e">
        <f t="shared" si="6"/>
        <v>#REF!</v>
      </c>
      <c r="AL31" s="25">
        <f>+'[2]State Share 07-08 onwards'!U31</f>
        <v>254.99630000000002</v>
      </c>
      <c r="AO31" s="49">
        <v>60.5404664</v>
      </c>
      <c r="AP31" s="49">
        <v>6.7267184888888885</v>
      </c>
      <c r="AQ31" s="49">
        <v>6</v>
      </c>
      <c r="AR31" s="22">
        <v>515.05915470000002</v>
      </c>
      <c r="AS31" s="22">
        <v>70.653442025490193</v>
      </c>
      <c r="AT31" s="22">
        <v>62.807199999999995</v>
      </c>
      <c r="AU31" s="29">
        <v>7.8462420254901986</v>
      </c>
      <c r="AV31" s="13"/>
    </row>
    <row r="32" spans="1:48" ht="21" customHeight="1">
      <c r="A32" s="51" t="s">
        <v>96</v>
      </c>
      <c r="B32" s="22" t="s">
        <v>32</v>
      </c>
      <c r="C32" s="22">
        <v>35.705300000000001</v>
      </c>
      <c r="D32" s="22">
        <f t="shared" si="0"/>
        <v>6.3009352941176466</v>
      </c>
      <c r="E32" s="22">
        <f>+'State Share Revised (60 40)'!E32</f>
        <v>6</v>
      </c>
      <c r="F32" s="22">
        <v>46.89070000000001</v>
      </c>
      <c r="G32" s="22">
        <f t="shared" si="1"/>
        <v>8.2748294117647081</v>
      </c>
      <c r="H32" s="22">
        <f>+'State Share Revised (60 40)'!H32</f>
        <v>9</v>
      </c>
      <c r="I32" s="22">
        <v>62.862800000000007</v>
      </c>
      <c r="J32" s="22">
        <f t="shared" si="2"/>
        <v>11.093435294117647</v>
      </c>
      <c r="K32" s="22">
        <f>+'State Share Revised (60 40)'!K32</f>
        <v>9.2177000000000007</v>
      </c>
      <c r="L32" s="22">
        <v>51.607299999999995</v>
      </c>
      <c r="M32" s="22">
        <f t="shared" si="3"/>
        <v>9.1071705882352934</v>
      </c>
      <c r="N32" s="22">
        <f>+'State Share Revised (60 40)'!N32</f>
        <v>12.62</v>
      </c>
      <c r="O32" s="22">
        <v>74.716135799999975</v>
      </c>
      <c r="P32" s="22">
        <f t="shared" si="4"/>
        <v>13.185200435294114</v>
      </c>
      <c r="Q32" s="22">
        <f>+'State Share Revised (60 40)'!Q32</f>
        <v>14.7</v>
      </c>
      <c r="R32" s="22">
        <v>95.052794699999993</v>
      </c>
      <c r="S32" s="32">
        <f>+R32*0.1/0.9</f>
        <v>10.561421633333334</v>
      </c>
      <c r="T32" s="22">
        <f>+'State Share Revised (60 40)'!T32</f>
        <v>10.07</v>
      </c>
      <c r="U32" s="22" t="e">
        <f>#REF!</f>
        <v>#REF!</v>
      </c>
      <c r="V32" s="32" t="e">
        <f>+U32*0.1/0.9</f>
        <v>#REF!</v>
      </c>
      <c r="W32" s="22">
        <f>+'State Share Revised (60 40)'!W32</f>
        <v>6.58</v>
      </c>
      <c r="X32" s="22" t="e">
        <f>+#REF!</f>
        <v>#REF!</v>
      </c>
      <c r="Y32" s="32" t="e">
        <f>+X32*0.1/0.9</f>
        <v>#REF!</v>
      </c>
      <c r="Z32" s="22">
        <f>+'State Share Revised (60 40)'!Z32</f>
        <v>0</v>
      </c>
      <c r="AA32" s="22" t="e">
        <f>+#REF!+[1]Detail_Consol!E31</f>
        <v>#REF!</v>
      </c>
      <c r="AB32" s="32" t="e">
        <f>+AA32*0.1/0.9</f>
        <v>#REF!</v>
      </c>
      <c r="AC32" s="22">
        <f>+'State Share Revised (60 40)'!AC32</f>
        <v>20.81</v>
      </c>
      <c r="AD32" s="22" t="e">
        <f>+#REF!</f>
        <v>#REF!</v>
      </c>
      <c r="AE32" s="32" t="e">
        <f>+AD32*0.1/0.9</f>
        <v>#REF!</v>
      </c>
      <c r="AF32" s="22"/>
      <c r="AG32" s="22" t="e">
        <f t="shared" si="7"/>
        <v>#REF!</v>
      </c>
      <c r="AH32" s="22" t="e">
        <f t="shared" si="8"/>
        <v>#REF!</v>
      </c>
      <c r="AI32" s="22">
        <f t="shared" si="9"/>
        <v>88.997700000000009</v>
      </c>
      <c r="AJ32" s="22" t="e">
        <f t="shared" si="5"/>
        <v>#REF!</v>
      </c>
      <c r="AK32" s="24" t="e">
        <f t="shared" si="6"/>
        <v>#REF!</v>
      </c>
      <c r="AL32" s="25">
        <f>+'[2]State Share 07-08 onwards'!U32</f>
        <v>333.42023579999994</v>
      </c>
      <c r="AO32" s="49">
        <v>68.215421700000007</v>
      </c>
      <c r="AP32" s="49">
        <v>7.5794913000000008</v>
      </c>
      <c r="AQ32" s="49">
        <v>20.81</v>
      </c>
      <c r="AR32" s="22">
        <v>649.69560449999994</v>
      </c>
      <c r="AS32" s="22">
        <v>89.951945323529401</v>
      </c>
      <c r="AT32" s="22">
        <v>88.997700000000009</v>
      </c>
      <c r="AU32" s="22">
        <v>0.95424532352939195</v>
      </c>
      <c r="AV32" s="24"/>
    </row>
    <row r="33" spans="1:48" ht="21" customHeight="1">
      <c r="A33" s="21" t="s">
        <v>97</v>
      </c>
      <c r="B33" s="27" t="s">
        <v>33</v>
      </c>
      <c r="C33" s="28">
        <v>317.77269999999999</v>
      </c>
      <c r="D33" s="29">
        <f t="shared" si="0"/>
        <v>56.077535294117645</v>
      </c>
      <c r="E33" s="22">
        <f>+'State Share Revised (60 40)'!E33</f>
        <v>45.790000000000006</v>
      </c>
      <c r="F33" s="29">
        <v>346.47389999999996</v>
      </c>
      <c r="G33" s="29">
        <f t="shared" si="1"/>
        <v>61.142452941176465</v>
      </c>
      <c r="H33" s="22">
        <f>+'State Share Revised (60 40)'!H33</f>
        <v>50.44</v>
      </c>
      <c r="I33" s="29">
        <v>393.67919999999998</v>
      </c>
      <c r="J33" s="29">
        <f t="shared" si="2"/>
        <v>69.472799999999992</v>
      </c>
      <c r="K33" s="22">
        <f>+'State Share Revised (60 40)'!K33</f>
        <v>61</v>
      </c>
      <c r="L33" s="29">
        <v>489.52530000000002</v>
      </c>
      <c r="M33" s="30">
        <f t="shared" si="3"/>
        <v>86.38681764705882</v>
      </c>
      <c r="N33" s="22">
        <f>+'State Share Revised (60 40)'!N33</f>
        <v>64</v>
      </c>
      <c r="O33" s="29">
        <v>598.26636480000002</v>
      </c>
      <c r="P33" s="30">
        <f t="shared" si="4"/>
        <v>105.57641731764706</v>
      </c>
      <c r="Q33" s="22">
        <f>+'State Share Revised (60 40)'!Q33</f>
        <v>100</v>
      </c>
      <c r="R33" s="29">
        <v>534.49240329999998</v>
      </c>
      <c r="S33" s="31">
        <f>+R33*0.25/0.75</f>
        <v>178.16413443333332</v>
      </c>
      <c r="T33" s="22">
        <f>+'State Share Revised (60 40)'!T33</f>
        <v>283.26</v>
      </c>
      <c r="U33" s="22" t="e">
        <f>#REF!</f>
        <v>#REF!</v>
      </c>
      <c r="V33" s="31" t="e">
        <f>+U33*0.25/0.75</f>
        <v>#REF!</v>
      </c>
      <c r="W33" s="22">
        <f>+'State Share Revised (60 40)'!W33</f>
        <v>162.13</v>
      </c>
      <c r="X33" s="22" t="e">
        <f>+#REF!</f>
        <v>#REF!</v>
      </c>
      <c r="Y33" s="31" t="e">
        <f>+X33*0.25/0.75</f>
        <v>#REF!</v>
      </c>
      <c r="Z33" s="22">
        <f>+'State Share Revised (60 40)'!Z33</f>
        <v>213.22510000000003</v>
      </c>
      <c r="AA33" s="22" t="e">
        <f>+#REF!+[1]Detail_Consol!E32</f>
        <v>#REF!</v>
      </c>
      <c r="AB33" s="65" t="e">
        <f>+AA33*0.25/0.75</f>
        <v>#REF!</v>
      </c>
      <c r="AC33" s="22">
        <f>+'State Share Revised (60 40)'!AC33</f>
        <v>438.07089999999999</v>
      </c>
      <c r="AD33" s="22" t="e">
        <f>+#REF!</f>
        <v>#REF!</v>
      </c>
      <c r="AE33" s="65" t="e">
        <f>+AD33*0.25/0.75</f>
        <v>#REF!</v>
      </c>
      <c r="AF33" s="22"/>
      <c r="AG33" s="22" t="e">
        <f t="shared" si="7"/>
        <v>#REF!</v>
      </c>
      <c r="AH33" s="22" t="e">
        <f t="shared" si="8"/>
        <v>#REF!</v>
      </c>
      <c r="AI33" s="22">
        <f t="shared" si="9"/>
        <v>1417.9159999999999</v>
      </c>
      <c r="AJ33" s="29" t="e">
        <f t="shared" si="5"/>
        <v>#REF!</v>
      </c>
      <c r="AK33" s="13" t="e">
        <f t="shared" si="6"/>
        <v>#REF!</v>
      </c>
      <c r="AL33" s="25">
        <f>+'[2]State Share 07-08 onwards'!U33</f>
        <v>2572.9287648</v>
      </c>
      <c r="AO33" s="49">
        <v>438.1227394</v>
      </c>
      <c r="AP33" s="49">
        <v>146.04091313333333</v>
      </c>
      <c r="AQ33" s="49">
        <v>139.2216</v>
      </c>
      <c r="AR33" s="22">
        <v>4389.6949179000003</v>
      </c>
      <c r="AS33" s="22">
        <v>1126.6485075666665</v>
      </c>
      <c r="AT33" s="22">
        <v>1119.0667000000001</v>
      </c>
      <c r="AU33" s="29">
        <v>7.5818075666663844</v>
      </c>
      <c r="AV33" s="13"/>
    </row>
    <row r="34" spans="1:48" ht="21" customHeight="1">
      <c r="A34" s="21" t="s">
        <v>98</v>
      </c>
      <c r="B34" s="22" t="s">
        <v>99</v>
      </c>
      <c r="C34" s="22">
        <v>4.177999999999999</v>
      </c>
      <c r="D34" s="22">
        <f t="shared" si="0"/>
        <v>0.73729411764705866</v>
      </c>
      <c r="E34" s="22">
        <f>+'State Share Revised (60 40)'!E34</f>
        <v>0.66049999999999998</v>
      </c>
      <c r="F34" s="22">
        <v>3.9512</v>
      </c>
      <c r="G34" s="22">
        <f t="shared" si="1"/>
        <v>0.69727058823529409</v>
      </c>
      <c r="H34" s="22">
        <f>+'State Share Revised (60 40)'!H34</f>
        <v>1.5</v>
      </c>
      <c r="I34" s="22">
        <v>11.123999999999999</v>
      </c>
      <c r="J34" s="22">
        <f t="shared" si="2"/>
        <v>1.9630588235294117</v>
      </c>
      <c r="K34" s="22">
        <f>+'State Share Revised (60 40)'!K34</f>
        <v>1.91</v>
      </c>
      <c r="L34" s="22">
        <v>13.882399999999999</v>
      </c>
      <c r="M34" s="22">
        <f t="shared" si="3"/>
        <v>2.4498352941176464</v>
      </c>
      <c r="N34" s="22">
        <f>+'State Share Revised (60 40)'!N34</f>
        <v>2.23</v>
      </c>
      <c r="O34" s="22">
        <v>13.733439100000002</v>
      </c>
      <c r="P34" s="22">
        <f t="shared" si="4"/>
        <v>2.4235480764705883</v>
      </c>
      <c r="Q34" s="22">
        <f>+'State Share Revised (60 40)'!Q34</f>
        <v>2.72</v>
      </c>
      <c r="R34" s="22">
        <v>14.741967300000002</v>
      </c>
      <c r="S34" s="32">
        <f>+R34*0.25/0.75</f>
        <v>4.9139891000000011</v>
      </c>
      <c r="T34" s="22">
        <f>+'State Share Revised (60 40)'!T34</f>
        <v>3.05</v>
      </c>
      <c r="U34" s="22" t="e">
        <f>#REF!</f>
        <v>#REF!</v>
      </c>
      <c r="V34" s="32" t="e">
        <f>+U34*0.25/0.75</f>
        <v>#REF!</v>
      </c>
      <c r="W34" s="22">
        <f>+'State Share Revised (60 40)'!W34</f>
        <v>6.81</v>
      </c>
      <c r="X34" s="22" t="e">
        <f>+#REF!</f>
        <v>#REF!</v>
      </c>
      <c r="Y34" s="32" t="e">
        <f>+X34*0.25/0.75</f>
        <v>#REF!</v>
      </c>
      <c r="Z34" s="22">
        <f>+'State Share Revised (60 40)'!Z34</f>
        <v>8.0500000000000007</v>
      </c>
      <c r="AA34" s="22" t="e">
        <f>+#REF!+[1]Detail_Consol!E33</f>
        <v>#REF!</v>
      </c>
      <c r="AB34" s="23" t="e">
        <f>+AA34*0.25/0.75</f>
        <v>#REF!</v>
      </c>
      <c r="AC34" s="22">
        <f>+'State Share Revised (60 40)'!AC34</f>
        <v>0</v>
      </c>
      <c r="AD34" s="22" t="e">
        <f>+#REF!</f>
        <v>#REF!</v>
      </c>
      <c r="AE34" s="23" t="e">
        <f>+AD34*0.25/0.75</f>
        <v>#REF!</v>
      </c>
      <c r="AF34" s="22"/>
      <c r="AG34" s="22" t="e">
        <f t="shared" si="7"/>
        <v>#REF!</v>
      </c>
      <c r="AH34" s="22" t="e">
        <f t="shared" si="8"/>
        <v>#REF!</v>
      </c>
      <c r="AI34" s="22">
        <f t="shared" si="9"/>
        <v>26.930499999999999</v>
      </c>
      <c r="AJ34" s="22" t="e">
        <f t="shared" si="5"/>
        <v>#REF!</v>
      </c>
      <c r="AK34" s="24" t="e">
        <f t="shared" si="6"/>
        <v>#REF!</v>
      </c>
      <c r="AL34" s="25">
        <f>+'[2]State Share 07-08 onwards'!U34</f>
        <v>58.267839099999996</v>
      </c>
      <c r="AO34" s="49">
        <v>11.9918651</v>
      </c>
      <c r="AP34" s="49">
        <v>3.9972883666666665</v>
      </c>
      <c r="AQ34" s="49"/>
      <c r="AR34" s="22">
        <v>114.26090899999998</v>
      </c>
      <c r="AS34" s="22">
        <v>30.734963533333335</v>
      </c>
      <c r="AT34" s="22">
        <v>26.930499999999999</v>
      </c>
      <c r="AU34" s="22">
        <v>3.8044635333333368</v>
      </c>
      <c r="AV34" s="24"/>
    </row>
    <row r="35" spans="1:48" ht="21" customHeight="1">
      <c r="A35" s="21" t="s">
        <v>100</v>
      </c>
      <c r="B35" s="27" t="s">
        <v>35</v>
      </c>
      <c r="C35" s="28">
        <v>101.4776</v>
      </c>
      <c r="D35" s="29">
        <f t="shared" si="0"/>
        <v>17.907811764705883</v>
      </c>
      <c r="E35" s="22">
        <f>+'State Share Revised (60 40)'!E35</f>
        <v>12.72</v>
      </c>
      <c r="F35" s="29">
        <v>174.56569999999999</v>
      </c>
      <c r="G35" s="29">
        <f t="shared" si="1"/>
        <v>30.805711764705883</v>
      </c>
      <c r="H35" s="22">
        <f>+'State Share Revised (60 40)'!H35</f>
        <v>28.84</v>
      </c>
      <c r="I35" s="29">
        <v>347.32990000000001</v>
      </c>
      <c r="J35" s="29">
        <f>(I35-137.83)*0.15/0.85</f>
        <v>36.970570588235297</v>
      </c>
      <c r="K35" s="22">
        <f>+'State Share Revised (60 40)'!K35</f>
        <v>16.990000000000002</v>
      </c>
      <c r="L35" s="29">
        <v>237.9067</v>
      </c>
      <c r="M35" s="30">
        <f t="shared" si="3"/>
        <v>41.983535294117651</v>
      </c>
      <c r="N35" s="22">
        <f>+'State Share Revised (60 40)'!N35</f>
        <v>31.62</v>
      </c>
      <c r="O35" s="29">
        <v>318.8596</v>
      </c>
      <c r="P35" s="30">
        <f t="shared" si="4"/>
        <v>56.269341176470583</v>
      </c>
      <c r="Q35" s="22">
        <f>+'State Share Revised (60 40)'!Q35</f>
        <v>74.56</v>
      </c>
      <c r="R35" s="29">
        <v>321.68923130000002</v>
      </c>
      <c r="S35" s="31">
        <f>+R35*0.25/0.75</f>
        <v>107.22974376666667</v>
      </c>
      <c r="T35" s="22">
        <f>+'State Share Revised (60 40)'!T35</f>
        <v>128.30000000000001</v>
      </c>
      <c r="U35" s="22" t="e">
        <f>#REF!</f>
        <v>#REF!</v>
      </c>
      <c r="V35" s="31" t="e">
        <f>+U35*0.25/0.75</f>
        <v>#REF!</v>
      </c>
      <c r="W35" s="22">
        <f>+'State Share Revised (60 40)'!W35</f>
        <v>122.13000000000001</v>
      </c>
      <c r="X35" s="22" t="e">
        <f>+#REF!</f>
        <v>#REF!</v>
      </c>
      <c r="Y35" s="31" t="e">
        <f>+X35*0.25/0.75</f>
        <v>#REF!</v>
      </c>
      <c r="Z35" s="22">
        <f>+'State Share Revised (60 40)'!Z35</f>
        <v>118.89000000000001</v>
      </c>
      <c r="AA35" s="22" t="e">
        <f>+#REF!+[1]Detail_Consol!E34</f>
        <v>#REF!</v>
      </c>
      <c r="AB35" s="65" t="e">
        <f>+AA35*0.25/0.75</f>
        <v>#REF!</v>
      </c>
      <c r="AC35" s="22">
        <f>+'State Share Revised (60 40)'!AC35</f>
        <v>174.58360000000002</v>
      </c>
      <c r="AD35" s="22" t="e">
        <f>+#REF!</f>
        <v>#REF!</v>
      </c>
      <c r="AE35" s="65" t="e">
        <f>+AD35*0.25/0.75</f>
        <v>#REF!</v>
      </c>
      <c r="AF35" s="22"/>
      <c r="AG35" s="22" t="e">
        <f t="shared" si="7"/>
        <v>#REF!</v>
      </c>
      <c r="AH35" s="22" t="e">
        <f t="shared" si="8"/>
        <v>#REF!</v>
      </c>
      <c r="AI35" s="22">
        <f t="shared" si="9"/>
        <v>708.63360000000011</v>
      </c>
      <c r="AJ35" s="29" t="e">
        <f t="shared" si="5"/>
        <v>#REF!</v>
      </c>
      <c r="AK35" s="13" t="e">
        <f t="shared" si="6"/>
        <v>#REF!</v>
      </c>
      <c r="AL35" s="25">
        <f>+'[2]State Share 07-08 onwards'!U35</f>
        <v>1412.3588</v>
      </c>
      <c r="AN35" s="34"/>
      <c r="AO35" s="49">
        <v>185.17010009999998</v>
      </c>
      <c r="AP35" s="49">
        <v>61.723366699999993</v>
      </c>
      <c r="AQ35" s="49">
        <v>49.357100000000003</v>
      </c>
      <c r="AR35" s="22">
        <v>2399.8214897000003</v>
      </c>
      <c r="AS35" s="22">
        <v>590.49763382156868</v>
      </c>
      <c r="AT35" s="22">
        <v>583.40710000000013</v>
      </c>
      <c r="AU35" s="29">
        <v>7.090533821568556</v>
      </c>
      <c r="AV35" s="13"/>
    </row>
    <row r="36" spans="1:48" ht="21" customHeight="1">
      <c r="A36" s="21" t="s">
        <v>101</v>
      </c>
      <c r="B36" s="22" t="s">
        <v>36</v>
      </c>
      <c r="C36" s="22">
        <v>615.12440000000004</v>
      </c>
      <c r="D36" s="22">
        <f t="shared" si="0"/>
        <v>108.55136470588235</v>
      </c>
      <c r="E36" s="22">
        <f>+'State Share Revised (60 40)'!E36</f>
        <v>52.32</v>
      </c>
      <c r="F36" s="22">
        <v>762.11379999999986</v>
      </c>
      <c r="G36" s="22">
        <f t="shared" si="1"/>
        <v>134.49067058823528</v>
      </c>
      <c r="H36" s="22">
        <f>+'State Share Revised (60 40)'!H36</f>
        <v>110</v>
      </c>
      <c r="I36" s="22">
        <v>712.18380000000002</v>
      </c>
      <c r="J36" s="22">
        <f t="shared" ref="J36:J42" si="20">+I36*0.15/0.85</f>
        <v>125.67949411764705</v>
      </c>
      <c r="K36" s="22">
        <f>+'State Share Revised (60 40)'!K36</f>
        <v>109.75</v>
      </c>
      <c r="L36" s="22">
        <v>826.51400000000001</v>
      </c>
      <c r="M36" s="22">
        <f t="shared" si="3"/>
        <v>145.85541176470588</v>
      </c>
      <c r="N36" s="22">
        <f>+'State Share Revised (60 40)'!N36</f>
        <v>146.77000000000001</v>
      </c>
      <c r="O36" s="22">
        <v>1006.9377000000001</v>
      </c>
      <c r="P36" s="22">
        <f t="shared" si="4"/>
        <v>177.69488823529414</v>
      </c>
      <c r="Q36" s="22">
        <f>+'State Share Revised (60 40)'!Q36</f>
        <v>321.18</v>
      </c>
      <c r="R36" s="22">
        <v>847.12161309999976</v>
      </c>
      <c r="S36" s="32">
        <f>+R36*0.25/0.75</f>
        <v>282.37387103333327</v>
      </c>
      <c r="T36" s="22">
        <f>+'State Share Revised (60 40)'!T36</f>
        <v>263.58100000000002</v>
      </c>
      <c r="U36" s="22" t="e">
        <f>#REF!</f>
        <v>#REF!</v>
      </c>
      <c r="V36" s="32" t="e">
        <f>+U36*0.25/0.75</f>
        <v>#REF!</v>
      </c>
      <c r="W36" s="22">
        <f>+'State Share Revised (60 40)'!W36</f>
        <v>292.06</v>
      </c>
      <c r="X36" s="22" t="e">
        <f>+#REF!</f>
        <v>#REF!</v>
      </c>
      <c r="Y36" s="32" t="e">
        <f>+X36*0.25/0.75</f>
        <v>#REF!</v>
      </c>
      <c r="Z36" s="22">
        <f>+'State Share Revised (60 40)'!Z36</f>
        <v>369.7047</v>
      </c>
      <c r="AA36" s="22" t="e">
        <f>+#REF!+[1]Detail_Consol!E35</f>
        <v>#REF!</v>
      </c>
      <c r="AB36" s="23" t="e">
        <f>+AA36*0.25/0.75</f>
        <v>#REF!</v>
      </c>
      <c r="AC36" s="22">
        <f>+'State Share Revised (60 40)'!AC36</f>
        <v>798.65790000000004</v>
      </c>
      <c r="AD36" s="22" t="e">
        <f>+#REF!</f>
        <v>#REF!</v>
      </c>
      <c r="AE36" s="23" t="e">
        <f>+AD36*0.25/0.75</f>
        <v>#REF!</v>
      </c>
      <c r="AF36" s="22"/>
      <c r="AG36" s="22" t="e">
        <f t="shared" si="7"/>
        <v>#REF!</v>
      </c>
      <c r="AH36" s="22" t="e">
        <f t="shared" si="8"/>
        <v>#REF!</v>
      </c>
      <c r="AI36" s="22">
        <f t="shared" si="9"/>
        <v>2464.0236</v>
      </c>
      <c r="AJ36" s="22" t="e">
        <f t="shared" si="5"/>
        <v>#REF!</v>
      </c>
      <c r="AK36" s="24" t="e">
        <f t="shared" si="6"/>
        <v>#REF!</v>
      </c>
      <c r="AL36" s="25">
        <f>+'[2]State Share 07-08 onwards'!U36</f>
        <v>4545.6317999999992</v>
      </c>
      <c r="AO36" s="49">
        <v>945.58019149999996</v>
      </c>
      <c r="AP36" s="49">
        <v>315.19339716666667</v>
      </c>
      <c r="AQ36" s="49">
        <v>281.13869999999997</v>
      </c>
      <c r="AR36" s="22">
        <v>7754.4624853999985</v>
      </c>
      <c r="AS36" s="22">
        <v>1969.4680912117644</v>
      </c>
      <c r="AT36" s="22">
        <v>1946.5044</v>
      </c>
      <c r="AU36" s="22">
        <v>22.963691211764399</v>
      </c>
      <c r="AV36" s="24"/>
    </row>
    <row r="37" spans="1:48" ht="21" customHeight="1">
      <c r="A37" s="51" t="s">
        <v>102</v>
      </c>
      <c r="B37" s="27" t="s">
        <v>37</v>
      </c>
      <c r="C37" s="28">
        <v>33.018400000000007</v>
      </c>
      <c r="D37" s="29">
        <f t="shared" si="0"/>
        <v>5.8267764705882357</v>
      </c>
      <c r="E37" s="22">
        <f>+'State Share Revised (60 40)'!E37</f>
        <v>5.6820000000000004</v>
      </c>
      <c r="F37" s="29">
        <v>17.260999999999999</v>
      </c>
      <c r="G37" s="29">
        <f t="shared" si="1"/>
        <v>3.0460588235294113</v>
      </c>
      <c r="H37" s="22">
        <f>+'State Share Revised (60 40)'!H37</f>
        <v>2.5</v>
      </c>
      <c r="I37" s="29">
        <v>23.640799999999999</v>
      </c>
      <c r="J37" s="29">
        <f t="shared" si="20"/>
        <v>4.1719058823529407</v>
      </c>
      <c r="K37" s="22">
        <f>+'State Share Revised (60 40)'!K37</f>
        <v>1</v>
      </c>
      <c r="L37" s="29">
        <v>30.644700000000007</v>
      </c>
      <c r="M37" s="30">
        <f t="shared" si="3"/>
        <v>5.4078882352941191</v>
      </c>
      <c r="N37" s="22">
        <f>+'State Share Revised (60 40)'!N37</f>
        <v>1.5</v>
      </c>
      <c r="O37" s="29">
        <v>24.440600000000003</v>
      </c>
      <c r="P37" s="30">
        <f t="shared" si="4"/>
        <v>4.3130470588235301</v>
      </c>
      <c r="Q37" s="22">
        <f>+'State Share Revised (60 40)'!Q37</f>
        <v>2</v>
      </c>
      <c r="R37" s="29">
        <v>34.788068999999993</v>
      </c>
      <c r="S37" s="31">
        <f>+R37*0.1/0.9</f>
        <v>3.8653409999999995</v>
      </c>
      <c r="T37" s="22">
        <f>+'State Share Revised (60 40)'!T37</f>
        <v>2</v>
      </c>
      <c r="U37" s="22" t="e">
        <f>#REF!</f>
        <v>#REF!</v>
      </c>
      <c r="V37" s="31" t="e">
        <f>+U37*0.1/0.9</f>
        <v>#REF!</v>
      </c>
      <c r="W37" s="22">
        <f>+'State Share Revised (60 40)'!W37</f>
        <v>16.32</v>
      </c>
      <c r="X37" s="22" t="e">
        <f>+#REF!</f>
        <v>#REF!</v>
      </c>
      <c r="Y37" s="31" t="e">
        <f>+X37*0.1/0.9</f>
        <v>#REF!</v>
      </c>
      <c r="Z37" s="22">
        <f>+'State Share Revised (60 40)'!Z37</f>
        <v>6</v>
      </c>
      <c r="AA37" s="22" t="e">
        <f>+#REF!+[1]Detail_Consol!E36</f>
        <v>#REF!</v>
      </c>
      <c r="AB37" s="31" t="e">
        <f>+AA37*0.1/0.9</f>
        <v>#REF!</v>
      </c>
      <c r="AC37" s="22">
        <f>+'State Share Revised (60 40)'!AC37</f>
        <v>2.5</v>
      </c>
      <c r="AD37" s="22" t="e">
        <f>+#REF!</f>
        <v>#REF!</v>
      </c>
      <c r="AE37" s="31" t="e">
        <f>+AD37*0.1/0.9</f>
        <v>#REF!</v>
      </c>
      <c r="AF37" s="22"/>
      <c r="AG37" s="22" t="e">
        <f t="shared" si="7"/>
        <v>#REF!</v>
      </c>
      <c r="AH37" s="22" t="e">
        <f t="shared" si="8"/>
        <v>#REF!</v>
      </c>
      <c r="AI37" s="22">
        <f t="shared" si="9"/>
        <v>39.502000000000002</v>
      </c>
      <c r="AJ37" s="29" t="e">
        <f t="shared" si="5"/>
        <v>#REF!</v>
      </c>
      <c r="AK37" s="13" t="e">
        <f t="shared" si="6"/>
        <v>#REF!</v>
      </c>
      <c r="AL37" s="25">
        <f>+'[2]State Share 07-08 onwards'!U37</f>
        <v>149.59260000000003</v>
      </c>
      <c r="AO37" s="49">
        <v>16.184304999999998</v>
      </c>
      <c r="AP37" s="49">
        <v>1.7982561111111108</v>
      </c>
      <c r="AQ37" s="49"/>
      <c r="AR37" s="22">
        <v>277.48782470000003</v>
      </c>
      <c r="AS37" s="22">
        <v>39.263712548366016</v>
      </c>
      <c r="AT37" s="22">
        <v>37.002000000000002</v>
      </c>
      <c r="AU37" s="29">
        <v>2.2617125483660132</v>
      </c>
      <c r="AV37" s="13"/>
    </row>
    <row r="38" spans="1:48" ht="21" customHeight="1">
      <c r="A38" s="21" t="s">
        <v>103</v>
      </c>
      <c r="B38" s="22" t="s">
        <v>38</v>
      </c>
      <c r="C38" s="22">
        <v>503.79570000000001</v>
      </c>
      <c r="D38" s="22">
        <f t="shared" si="0"/>
        <v>88.905123529411767</v>
      </c>
      <c r="E38" s="22">
        <f>+'State Share Revised (60 40)'!E38</f>
        <v>98.7</v>
      </c>
      <c r="F38" s="22">
        <v>461.92260000000005</v>
      </c>
      <c r="G38" s="22">
        <f t="shared" si="1"/>
        <v>81.515752941176487</v>
      </c>
      <c r="H38" s="22">
        <f>+'State Share Revised (60 40)'!H38</f>
        <v>58.02</v>
      </c>
      <c r="I38" s="22">
        <v>592.09259999999995</v>
      </c>
      <c r="J38" s="22">
        <f t="shared" si="20"/>
        <v>104.48692941176469</v>
      </c>
      <c r="K38" s="22">
        <f>+'State Share Revised (60 40)'!K38</f>
        <v>95.92</v>
      </c>
      <c r="L38" s="22">
        <v>663.36500000000001</v>
      </c>
      <c r="M38" s="22">
        <f t="shared" si="3"/>
        <v>117.06441176470588</v>
      </c>
      <c r="N38" s="22">
        <f>+'State Share Revised (60 40)'!N38</f>
        <v>162</v>
      </c>
      <c r="O38" s="22">
        <v>740.00518710000006</v>
      </c>
      <c r="P38" s="22">
        <f t="shared" si="4"/>
        <v>130.5891506647059</v>
      </c>
      <c r="Q38" s="22">
        <f>+'State Share Revised (60 40)'!Q38</f>
        <v>117.66</v>
      </c>
      <c r="R38" s="22">
        <v>948.14482359999988</v>
      </c>
      <c r="S38" s="32">
        <f>+R38*0.25/0.75</f>
        <v>316.04827453333331</v>
      </c>
      <c r="T38" s="22">
        <f>+'State Share Revised (60 40)'!T38</f>
        <v>319.78000000000003</v>
      </c>
      <c r="U38" s="22" t="e">
        <f>#REF!</f>
        <v>#REF!</v>
      </c>
      <c r="V38" s="32" t="e">
        <f>+U38*0.25/0.75</f>
        <v>#REF!</v>
      </c>
      <c r="W38" s="22">
        <f>+'State Share Revised (60 40)'!W38</f>
        <v>288.20296699999994</v>
      </c>
      <c r="X38" s="22" t="e">
        <f>+#REF!</f>
        <v>#REF!</v>
      </c>
      <c r="Y38" s="32" t="e">
        <f>+X38*0.25/0.75</f>
        <v>#REF!</v>
      </c>
      <c r="Z38" s="22">
        <f>+'State Share Revised (60 40)'!Z38</f>
        <v>308.47710000000001</v>
      </c>
      <c r="AA38" s="22" t="e">
        <f>+#REF!+[1]Detail_Consol!E37</f>
        <v>#REF!</v>
      </c>
      <c r="AB38" s="23" t="e">
        <f>+AA38*0.25/0.75</f>
        <v>#REF!</v>
      </c>
      <c r="AC38" s="22">
        <f>+'State Share Revised (60 40)'!AC38</f>
        <v>618.02783339999996</v>
      </c>
      <c r="AD38" s="22" t="e">
        <f>+#REF!</f>
        <v>#REF!</v>
      </c>
      <c r="AE38" s="23" t="e">
        <f>+AD38*0.25/0.75</f>
        <v>#REF!</v>
      </c>
      <c r="AF38" s="22"/>
      <c r="AG38" s="22" t="e">
        <f t="shared" si="7"/>
        <v>#REF!</v>
      </c>
      <c r="AH38" s="22" t="e">
        <f t="shared" si="8"/>
        <v>#REF!</v>
      </c>
      <c r="AI38" s="22">
        <f t="shared" si="9"/>
        <v>2066.7879003999997</v>
      </c>
      <c r="AJ38" s="22" t="e">
        <f t="shared" si="5"/>
        <v>#REF!</v>
      </c>
      <c r="AK38" s="24" t="e">
        <f t="shared" si="6"/>
        <v>#REF!</v>
      </c>
      <c r="AL38" s="25">
        <f>+'[2]State Share 07-08 onwards'!U38</f>
        <v>3560.9227871000003</v>
      </c>
      <c r="AM38" s="25"/>
      <c r="AO38" s="49">
        <v>579.77275020000002</v>
      </c>
      <c r="AP38" s="50">
        <v>193.25758340000002</v>
      </c>
      <c r="AQ38" s="49">
        <f>228.0311998+20.3247398</f>
        <v>248.3559396</v>
      </c>
      <c r="AR38" s="22">
        <v>6348.0980689999997</v>
      </c>
      <c r="AS38" s="22">
        <v>1651.5336956117644</v>
      </c>
      <c r="AT38" s="22">
        <f>1676.7912668+20.3247398</f>
        <v>1697.1160066</v>
      </c>
      <c r="AU38" s="22">
        <f>-25.2575711882355-20.3247398</f>
        <v>-45.582310988235498</v>
      </c>
      <c r="AV38" s="24"/>
    </row>
    <row r="39" spans="1:48" ht="21" customHeight="1">
      <c r="A39" s="51" t="s">
        <v>104</v>
      </c>
      <c r="B39" s="27" t="s">
        <v>39</v>
      </c>
      <c r="C39" s="28">
        <v>67.596199999999996</v>
      </c>
      <c r="D39" s="29">
        <f t="shared" si="0"/>
        <v>11.928741176470588</v>
      </c>
      <c r="E39" s="22">
        <f>+'State Share Revised (60 40)'!E39</f>
        <v>0</v>
      </c>
      <c r="F39" s="29">
        <v>70.287400000000019</v>
      </c>
      <c r="G39" s="29">
        <f t="shared" si="1"/>
        <v>12.403658823529415</v>
      </c>
      <c r="H39" s="22">
        <f>+'State Share Revised (60 40)'!H39</f>
        <v>7</v>
      </c>
      <c r="I39" s="29">
        <v>99.105800000000002</v>
      </c>
      <c r="J39" s="29">
        <f t="shared" si="20"/>
        <v>17.489258823529411</v>
      </c>
      <c r="K39" s="22">
        <f>+'State Share Revised (60 40)'!K39</f>
        <v>10.25</v>
      </c>
      <c r="L39" s="29">
        <v>69.93549999999999</v>
      </c>
      <c r="M39" s="30">
        <f t="shared" si="3"/>
        <v>12.341558823529411</v>
      </c>
      <c r="N39" s="22">
        <f>+'State Share Revised (60 40)'!N39</f>
        <v>15</v>
      </c>
      <c r="O39" s="29">
        <v>61.729775000000004</v>
      </c>
      <c r="P39" s="30">
        <f t="shared" si="4"/>
        <v>10.893489705882354</v>
      </c>
      <c r="Q39" s="22">
        <f>+'State Share Revised (60 40)'!Q39</f>
        <v>28.75</v>
      </c>
      <c r="R39" s="29">
        <v>69.539701500000007</v>
      </c>
      <c r="S39" s="31">
        <f>+R39*0.1/0.9</f>
        <v>7.726633500000001</v>
      </c>
      <c r="T39" s="22">
        <f>+'State Share Revised (60 40)'!T39</f>
        <v>11.7386</v>
      </c>
      <c r="U39" s="22" t="e">
        <f>#REF!</f>
        <v>#REF!</v>
      </c>
      <c r="V39" s="31" t="e">
        <f>+U39*0.1/0.9</f>
        <v>#REF!</v>
      </c>
      <c r="W39" s="22">
        <f>+'State Share Revised (60 40)'!W39</f>
        <v>10</v>
      </c>
      <c r="X39" s="22" t="e">
        <f>+#REF!</f>
        <v>#REF!</v>
      </c>
      <c r="Y39" s="31" t="e">
        <f>+X39*0.1/0.9</f>
        <v>#REF!</v>
      </c>
      <c r="Z39" s="22">
        <f>+'State Share Revised (60 40)'!Z39</f>
        <v>14.1714</v>
      </c>
      <c r="AA39" s="22" t="e">
        <f>+#REF!+[1]Detail_Consol!E38</f>
        <v>#REF!</v>
      </c>
      <c r="AB39" s="31" t="e">
        <f>+AA39*0.1/0.9</f>
        <v>#REF!</v>
      </c>
      <c r="AC39" s="22">
        <f>+'State Share Revised (60 40)'!AC39</f>
        <v>11.654400000000001</v>
      </c>
      <c r="AD39" s="22" t="e">
        <f>+#REF!</f>
        <v>#REF!</v>
      </c>
      <c r="AE39" s="31" t="e">
        <f>+AD39*0.1/0.9</f>
        <v>#REF!</v>
      </c>
      <c r="AF39" s="22"/>
      <c r="AG39" s="22" t="e">
        <f t="shared" si="7"/>
        <v>#REF!</v>
      </c>
      <c r="AH39" s="22" t="e">
        <f t="shared" si="8"/>
        <v>#REF!</v>
      </c>
      <c r="AI39" s="22">
        <f t="shared" si="9"/>
        <v>108.56440000000001</v>
      </c>
      <c r="AJ39" s="29" t="e">
        <f t="shared" si="5"/>
        <v>#REF!</v>
      </c>
      <c r="AK39" s="13" t="e">
        <f t="shared" si="6"/>
        <v>#REF!</v>
      </c>
      <c r="AL39" s="25">
        <f>+'[2]State Share 07-08 onwards'!U39</f>
        <v>426.063175</v>
      </c>
      <c r="AO39" s="49">
        <v>47.663024800000009</v>
      </c>
      <c r="AP39" s="49">
        <v>5.2958916444444455</v>
      </c>
      <c r="AQ39" s="49">
        <v>3.98</v>
      </c>
      <c r="AR39" s="22">
        <v>749.12305529999992</v>
      </c>
      <c r="AS39" s="22">
        <v>107.33097183071897</v>
      </c>
      <c r="AT39" s="22">
        <v>100.89000000000001</v>
      </c>
      <c r="AU39" s="29">
        <v>6.4409718307189507</v>
      </c>
      <c r="AV39" s="13"/>
    </row>
    <row r="40" spans="1:48" ht="21" customHeight="1">
      <c r="A40" s="21" t="s">
        <v>105</v>
      </c>
      <c r="B40" s="22" t="s">
        <v>40</v>
      </c>
      <c r="C40" s="22">
        <v>1190.4185999999997</v>
      </c>
      <c r="D40" s="22">
        <f t="shared" si="0"/>
        <v>210.07387058823525</v>
      </c>
      <c r="E40" s="22">
        <f>+'State Share Revised (60 40)'!E40</f>
        <v>210.07</v>
      </c>
      <c r="F40" s="22">
        <v>1368.3384999999998</v>
      </c>
      <c r="G40" s="22">
        <f t="shared" si="1"/>
        <v>241.47149999999999</v>
      </c>
      <c r="H40" s="22">
        <f>+'State Share Revised (60 40)'!H40</f>
        <v>225</v>
      </c>
      <c r="I40" s="22">
        <v>1865.5983999999999</v>
      </c>
      <c r="J40" s="22">
        <f t="shared" si="20"/>
        <v>329.22324705882346</v>
      </c>
      <c r="K40" s="22">
        <f>+'State Share Revised (60 40)'!K40</f>
        <v>255.52</v>
      </c>
      <c r="L40" s="22">
        <v>2088.1250999999997</v>
      </c>
      <c r="M40" s="22">
        <f t="shared" si="3"/>
        <v>368.49266470588231</v>
      </c>
      <c r="N40" s="22">
        <f>+'State Share Revised (60 40)'!N40</f>
        <v>317.49</v>
      </c>
      <c r="O40" s="22">
        <v>1784.5818999999999</v>
      </c>
      <c r="P40" s="22">
        <f t="shared" si="4"/>
        <v>314.92621764705882</v>
      </c>
      <c r="Q40" s="22">
        <f>+'State Share Revised (60 40)'!Q40</f>
        <v>214.9</v>
      </c>
      <c r="R40" s="22">
        <v>2247.1996299000002</v>
      </c>
      <c r="S40" s="32">
        <f>+R40*0.25/0.75</f>
        <v>749.06654330000003</v>
      </c>
      <c r="T40" s="22">
        <f>+'State Share Revised (60 40)'!T40</f>
        <v>550</v>
      </c>
      <c r="U40" s="22" t="e">
        <f>#REF!</f>
        <v>#REF!</v>
      </c>
      <c r="V40" s="32" t="e">
        <f>+U40*0.25/0.75</f>
        <v>#REF!</v>
      </c>
      <c r="W40" s="22">
        <f>+'State Share Revised (60 40)'!W40</f>
        <v>1198.1258</v>
      </c>
      <c r="X40" s="22" t="e">
        <f>+#REF!</f>
        <v>#REF!</v>
      </c>
      <c r="Y40" s="32" t="e">
        <f>+X40*0.25/0.75</f>
        <v>#REF!</v>
      </c>
      <c r="Z40" s="22">
        <f>+'State Share Revised (60 40)'!Z40</f>
        <v>1021.6607000000001</v>
      </c>
      <c r="AA40" s="22" t="e">
        <f>+#REF!+[1]Detail_Consol!E39</f>
        <v>#REF!</v>
      </c>
      <c r="AB40" s="23" t="e">
        <f>+AA40*0.25/0.75</f>
        <v>#REF!</v>
      </c>
      <c r="AC40" s="22">
        <f>+'State Share Revised (60 40)'!AC40</f>
        <v>1455.3925000000004</v>
      </c>
      <c r="AD40" s="22" t="e">
        <f>+#REF!</f>
        <v>#REF!</v>
      </c>
      <c r="AE40" s="23" t="e">
        <f>+AD40*0.25/0.75</f>
        <v>#REF!</v>
      </c>
      <c r="AF40" s="22"/>
      <c r="AG40" s="22" t="e">
        <f t="shared" si="7"/>
        <v>#REF!</v>
      </c>
      <c r="AH40" s="22" t="e">
        <f t="shared" si="8"/>
        <v>#REF!</v>
      </c>
      <c r="AI40" s="22">
        <f t="shared" si="9"/>
        <v>5448.1590000000015</v>
      </c>
      <c r="AJ40" s="22" t="e">
        <f t="shared" si="5"/>
        <v>#REF!</v>
      </c>
      <c r="AK40" s="24" t="e">
        <f t="shared" si="6"/>
        <v>#REF!</v>
      </c>
      <c r="AL40" s="25">
        <f>+'[2]State Share 07-08 onwards'!U40</f>
        <v>10143.302199999998</v>
      </c>
      <c r="AO40" s="49">
        <v>1707.696027</v>
      </c>
      <c r="AP40" s="49">
        <v>569.23200899999995</v>
      </c>
      <c r="AQ40" s="49">
        <v>99.433799999999991</v>
      </c>
      <c r="AR40" s="22">
        <v>17707.616709599999</v>
      </c>
      <c r="AS40" s="22">
        <v>4601.0389032000003</v>
      </c>
      <c r="AT40" s="22">
        <v>4092.2003000000004</v>
      </c>
      <c r="AU40" s="22">
        <v>508.83860319999985</v>
      </c>
      <c r="AV40" s="24"/>
    </row>
    <row r="41" spans="1:48" ht="21" customHeight="1">
      <c r="A41" s="51" t="s">
        <v>106</v>
      </c>
      <c r="B41" s="27" t="s">
        <v>41</v>
      </c>
      <c r="C41" s="28">
        <v>82.943399999999997</v>
      </c>
      <c r="D41" s="29">
        <f t="shared" si="0"/>
        <v>14.637070588235293</v>
      </c>
      <c r="E41" s="22">
        <f>+'State Share Revised (60 40)'!E41</f>
        <v>0</v>
      </c>
      <c r="F41" s="29">
        <v>93.471299999999999</v>
      </c>
      <c r="G41" s="29">
        <f t="shared" si="1"/>
        <v>16.494935294117646</v>
      </c>
      <c r="H41" s="22">
        <f>+'State Share Revised (60 40)'!H41</f>
        <v>13.85</v>
      </c>
      <c r="I41" s="29">
        <v>124.1105</v>
      </c>
      <c r="J41" s="29">
        <f t="shared" si="20"/>
        <v>21.901852941176472</v>
      </c>
      <c r="K41" s="22">
        <f>+'State Share Revised (60 40)'!K41</f>
        <v>13.8</v>
      </c>
      <c r="L41" s="29">
        <v>142.5026</v>
      </c>
      <c r="M41" s="30">
        <f t="shared" si="3"/>
        <v>25.147517647058823</v>
      </c>
      <c r="N41" s="22">
        <f>+'State Share Revised (60 40)'!N41</f>
        <v>21.84</v>
      </c>
      <c r="O41" s="29">
        <v>201.58271930000004</v>
      </c>
      <c r="P41" s="30">
        <f t="shared" si="4"/>
        <v>35.573421052941185</v>
      </c>
      <c r="Q41" s="22">
        <f>+'State Share Revised (60 40)'!Q41</f>
        <v>35.65</v>
      </c>
      <c r="R41" s="29">
        <v>176.88606979999997</v>
      </c>
      <c r="S41" s="31">
        <f>+R41*0.1/0.9</f>
        <v>19.654007755555554</v>
      </c>
      <c r="T41" s="22">
        <f>+'State Share Revised (60 40)'!T41</f>
        <v>56.86</v>
      </c>
      <c r="U41" s="22" t="e">
        <f>#REF!</f>
        <v>#REF!</v>
      </c>
      <c r="V41" s="31" t="e">
        <f>+U41*0.1/0.9</f>
        <v>#REF!</v>
      </c>
      <c r="W41" s="22">
        <f>+'State Share Revised (60 40)'!W41</f>
        <v>21.8</v>
      </c>
      <c r="X41" s="22" t="e">
        <f>+#REF!</f>
        <v>#REF!</v>
      </c>
      <c r="Y41" s="31" t="e">
        <f>+X41*0.1/0.9</f>
        <v>#REF!</v>
      </c>
      <c r="Z41" s="22">
        <f>+'State Share Revised (60 40)'!Z41</f>
        <v>19.439999999999994</v>
      </c>
      <c r="AA41" s="22" t="e">
        <f>+#REF!+[1]Detail_Consol!E40</f>
        <v>#REF!</v>
      </c>
      <c r="AB41" s="31" t="e">
        <f>+AA41*0.1/0.9</f>
        <v>#REF!</v>
      </c>
      <c r="AC41" s="22">
        <f>+'State Share Revised (60 40)'!AC41</f>
        <v>38.490662900000004</v>
      </c>
      <c r="AD41" s="22" t="e">
        <f>+#REF!</f>
        <v>#REF!</v>
      </c>
      <c r="AE41" s="31" t="e">
        <f>+AD41*0.1/0.9</f>
        <v>#REF!</v>
      </c>
      <c r="AF41" s="22"/>
      <c r="AG41" s="22" t="e">
        <f t="shared" si="7"/>
        <v>#REF!</v>
      </c>
      <c r="AH41" s="22" t="e">
        <f t="shared" si="8"/>
        <v>#REF!</v>
      </c>
      <c r="AI41" s="22">
        <f t="shared" si="9"/>
        <v>221.73066290000003</v>
      </c>
      <c r="AJ41" s="29" t="e">
        <f t="shared" si="5"/>
        <v>#REF!</v>
      </c>
      <c r="AK41" s="13" t="e">
        <f t="shared" si="6"/>
        <v>#REF!</v>
      </c>
      <c r="AL41" s="25">
        <f>+'[2]State Share 07-08 onwards'!U41</f>
        <v>782.62061929999993</v>
      </c>
      <c r="AO41" s="49">
        <v>164.1256023</v>
      </c>
      <c r="AP41" s="49">
        <v>18.236178033333335</v>
      </c>
      <c r="AQ41" s="49">
        <v>16.45</v>
      </c>
      <c r="AR41" s="22">
        <v>1501.4192937999999</v>
      </c>
      <c r="AS41" s="22">
        <v>208.95577246797384</v>
      </c>
      <c r="AT41" s="22">
        <v>199.69</v>
      </c>
      <c r="AU41" s="29">
        <v>9.2657724679738465</v>
      </c>
      <c r="AV41" s="13"/>
    </row>
    <row r="42" spans="1:48" ht="21" customHeight="1">
      <c r="A42" s="21" t="s">
        <v>107</v>
      </c>
      <c r="B42" s="22" t="s">
        <v>42</v>
      </c>
      <c r="C42" s="22">
        <v>484.34670000000006</v>
      </c>
      <c r="D42" s="22">
        <f t="shared" si="0"/>
        <v>85.472947058823536</v>
      </c>
      <c r="E42" s="22">
        <f>+'State Share Revised (60 40)'!E42</f>
        <v>22.4</v>
      </c>
      <c r="F42" s="22">
        <v>494.20669999999996</v>
      </c>
      <c r="G42" s="22">
        <f t="shared" si="1"/>
        <v>87.212947058823516</v>
      </c>
      <c r="H42" s="22">
        <f>+'State Share Revised (60 40)'!H42</f>
        <v>88.92</v>
      </c>
      <c r="I42" s="22">
        <v>691.10140000000001</v>
      </c>
      <c r="J42" s="22">
        <f t="shared" si="20"/>
        <v>121.95907058823531</v>
      </c>
      <c r="K42" s="22">
        <f>+'State Share Revised (60 40)'!K42</f>
        <v>91.03</v>
      </c>
      <c r="L42" s="22">
        <v>618.13909999999998</v>
      </c>
      <c r="M42" s="22">
        <f t="shared" si="3"/>
        <v>109.08337058823528</v>
      </c>
      <c r="N42" s="22">
        <f>+'State Share Revised (60 40)'!N42</f>
        <v>10</v>
      </c>
      <c r="O42" s="22">
        <v>872.09633910000002</v>
      </c>
      <c r="P42" s="22">
        <f t="shared" si="4"/>
        <v>153.89935395882353</v>
      </c>
      <c r="Q42" s="22">
        <f>+'State Share Revised (60 40)'!Q42</f>
        <v>301.37</v>
      </c>
      <c r="R42" s="22">
        <v>937.53181139999981</v>
      </c>
      <c r="S42" s="32">
        <f>+R42*0.25/0.75</f>
        <v>312.51060379999996</v>
      </c>
      <c r="T42" s="22">
        <f>+'State Share Revised (60 40)'!T42</f>
        <v>298.14153329999999</v>
      </c>
      <c r="U42" s="22" t="e">
        <f>#REF!</f>
        <v>#REF!</v>
      </c>
      <c r="V42" s="32" t="e">
        <f>+U42*0.25/0.75</f>
        <v>#REF!</v>
      </c>
      <c r="W42" s="22">
        <f>+'State Share Revised (60 40)'!W42</f>
        <v>317.06935400000009</v>
      </c>
      <c r="X42" s="22" t="e">
        <f>+#REF!</f>
        <v>#REF!</v>
      </c>
      <c r="Y42" s="32" t="e">
        <f>+X42*0.25/0.75</f>
        <v>#REF!</v>
      </c>
      <c r="Z42" s="22">
        <f>+'State Share Revised (60 40)'!Z42</f>
        <v>463.54049999999995</v>
      </c>
      <c r="AA42" s="22" t="e">
        <f>+#REF!+[1]Detail_Consol!E41</f>
        <v>#REF!</v>
      </c>
      <c r="AB42" s="23" t="e">
        <f>+AA42*0.25/0.75</f>
        <v>#REF!</v>
      </c>
      <c r="AC42" s="22">
        <f>+'State Share Revised (60 40)'!AC42</f>
        <v>639.13432330000012</v>
      </c>
      <c r="AD42" s="22" t="e">
        <f>+#REF!</f>
        <v>#REF!</v>
      </c>
      <c r="AE42" s="23" t="e">
        <f>+AD42*0.25/0.75</f>
        <v>#REF!</v>
      </c>
      <c r="AF42" s="22"/>
      <c r="AG42" s="22" t="e">
        <f t="shared" si="7"/>
        <v>#REF!</v>
      </c>
      <c r="AH42" s="22" t="e">
        <f t="shared" si="8"/>
        <v>#REF!</v>
      </c>
      <c r="AI42" s="22">
        <f t="shared" si="9"/>
        <v>2231.6057106000003</v>
      </c>
      <c r="AJ42" s="22" t="e">
        <f t="shared" si="5"/>
        <v>#REF!</v>
      </c>
      <c r="AK42" s="24" t="e">
        <f t="shared" si="6"/>
        <v>#REF!</v>
      </c>
      <c r="AL42" s="25">
        <f>+'[2]State Share 07-08 onwards'!U42</f>
        <v>3823.4470391</v>
      </c>
      <c r="AO42" s="49">
        <v>555.91435539999998</v>
      </c>
      <c r="AP42" s="49">
        <v>185.30478513333333</v>
      </c>
      <c r="AQ42" s="49">
        <f>100.6734731-20.3247398</f>
        <v>80.348733299999992</v>
      </c>
      <c r="AR42" s="22">
        <v>6660.4682773000004</v>
      </c>
      <c r="AS42" s="22">
        <v>1724.4870353196079</v>
      </c>
      <c r="AT42" s="22">
        <f>1693.1448604-20.3247398</f>
        <v>1672.8201205999999</v>
      </c>
      <c r="AU42" s="22">
        <f>31.3421749196079+20.3247398</f>
        <v>51.666914719607902</v>
      </c>
      <c r="AV42" s="24"/>
    </row>
    <row r="43" spans="1:48" s="58" customFormat="1" ht="21" customHeight="1">
      <c r="A43" s="52">
        <v>36</v>
      </c>
      <c r="B43" s="53" t="s">
        <v>111</v>
      </c>
      <c r="C43" s="53"/>
      <c r="D43" s="53"/>
      <c r="E43" s="22">
        <f>+'State Share Revised (60 40)'!E43</f>
        <v>0</v>
      </c>
      <c r="F43" s="53"/>
      <c r="G43" s="53"/>
      <c r="H43" s="22">
        <f>+'State Share Revised (60 40)'!H43</f>
        <v>0</v>
      </c>
      <c r="I43" s="53"/>
      <c r="J43" s="53"/>
      <c r="K43" s="22">
        <f>+'State Share Revised (60 40)'!K43</f>
        <v>0</v>
      </c>
      <c r="L43" s="53"/>
      <c r="M43" s="53"/>
      <c r="N43" s="22">
        <f>+'State Share Revised (60 40)'!N43</f>
        <v>0</v>
      </c>
      <c r="O43" s="53"/>
      <c r="P43" s="53"/>
      <c r="Q43" s="22">
        <f>+'State Share Revised (60 40)'!Q43</f>
        <v>0</v>
      </c>
      <c r="R43" s="53"/>
      <c r="S43" s="54"/>
      <c r="T43" s="22">
        <f>+'State Share Revised (60 40)'!T43</f>
        <v>0</v>
      </c>
      <c r="U43" s="53"/>
      <c r="V43" s="54"/>
      <c r="W43" s="22">
        <f>+'State Share Revised (60 40)'!W43</f>
        <v>0</v>
      </c>
      <c r="X43" s="55" t="e">
        <f>+#REF!</f>
        <v>#REF!</v>
      </c>
      <c r="Y43" s="53" t="e">
        <f>(+X43*0.25/0.75+(64.95))</f>
        <v>#REF!</v>
      </c>
      <c r="Z43" s="22">
        <f>+'State Share Revised (60 40)'!Z43</f>
        <v>152.72539999999998</v>
      </c>
      <c r="AA43" s="22" t="e">
        <f>+#REF!+[1]Detail_Consol!E42</f>
        <v>#REF!</v>
      </c>
      <c r="AB43" s="65" t="e">
        <f>+AA43*0.25/0.75</f>
        <v>#REF!</v>
      </c>
      <c r="AC43" s="22">
        <f>+'State Share Revised (60 40)'!AC43</f>
        <v>116.20440000000001</v>
      </c>
      <c r="AD43" s="22" t="e">
        <f>+#REF!</f>
        <v>#REF!</v>
      </c>
      <c r="AE43" s="65" t="e">
        <f>+AD43*0.25/0.75</f>
        <v>#REF!</v>
      </c>
      <c r="AF43" s="22"/>
      <c r="AG43" s="22" t="e">
        <f t="shared" si="7"/>
        <v>#REF!</v>
      </c>
      <c r="AH43" s="22" t="e">
        <f t="shared" si="8"/>
        <v>#REF!</v>
      </c>
      <c r="AI43" s="22">
        <f t="shared" si="9"/>
        <v>268.9298</v>
      </c>
      <c r="AJ43" s="55" t="e">
        <f t="shared" si="5"/>
        <v>#REF!</v>
      </c>
      <c r="AK43" s="56" t="e">
        <f t="shared" si="6"/>
        <v>#REF!</v>
      </c>
      <c r="AL43" s="57"/>
      <c r="AO43" s="59">
        <v>255.54846890000002</v>
      </c>
      <c r="AP43" s="59">
        <v>85.182822966666677</v>
      </c>
      <c r="AQ43" s="59">
        <v>46.267499999999998</v>
      </c>
      <c r="AR43" s="55">
        <v>634.27051159999996</v>
      </c>
      <c r="AS43" s="55">
        <v>276.37350386666668</v>
      </c>
      <c r="AT43" s="55">
        <v>198.99289999999996</v>
      </c>
      <c r="AU43" s="55">
        <v>77.380603866666718</v>
      </c>
      <c r="AV43" s="56"/>
    </row>
    <row r="44" spans="1:48" s="63" customFormat="1" ht="21" customHeight="1" thickBot="1">
      <c r="A44" s="60"/>
      <c r="B44" s="61" t="s">
        <v>108</v>
      </c>
      <c r="C44" s="61">
        <f>SUM(C8:C42)</f>
        <v>7761.3440999999984</v>
      </c>
      <c r="D44" s="61">
        <f t="shared" ref="D44:W44" si="21">SUM(D8:D42)</f>
        <v>1369.6489588235293</v>
      </c>
      <c r="E44" s="61">
        <f t="shared" si="21"/>
        <v>1223.3597</v>
      </c>
      <c r="F44" s="61">
        <f t="shared" si="21"/>
        <v>8860.9633000000013</v>
      </c>
      <c r="G44" s="61">
        <f t="shared" si="21"/>
        <v>1563.6994058823527</v>
      </c>
      <c r="H44" s="61">
        <f t="shared" si="21"/>
        <v>1349.44</v>
      </c>
      <c r="I44" s="61">
        <f t="shared" si="21"/>
        <v>10632.4344</v>
      </c>
      <c r="J44" s="61">
        <f t="shared" si="21"/>
        <v>1851.9890117647055</v>
      </c>
      <c r="K44" s="61">
        <f t="shared" si="21"/>
        <v>1618.7654469000001</v>
      </c>
      <c r="L44" s="61">
        <f t="shared" si="21"/>
        <v>11978.835999999999</v>
      </c>
      <c r="M44" s="61">
        <f t="shared" si="21"/>
        <v>2113.9122352941176</v>
      </c>
      <c r="N44" s="61">
        <f t="shared" si="21"/>
        <v>1749.8599999999997</v>
      </c>
      <c r="O44" s="61">
        <f t="shared" si="21"/>
        <v>13799.082970900001</v>
      </c>
      <c r="P44" s="61">
        <f t="shared" si="21"/>
        <v>2435.1322889823532</v>
      </c>
      <c r="Q44" s="61">
        <f t="shared" si="21"/>
        <v>2778.7918</v>
      </c>
      <c r="R44" s="61">
        <f t="shared" si="21"/>
        <v>14935.219734400001</v>
      </c>
      <c r="S44" s="61">
        <f t="shared" si="21"/>
        <v>4570.4124652222226</v>
      </c>
      <c r="T44" s="61">
        <f t="shared" si="21"/>
        <v>5246.0960613999996</v>
      </c>
      <c r="U44" s="61" t="e">
        <f t="shared" si="21"/>
        <v>#REF!</v>
      </c>
      <c r="V44" s="61" t="e">
        <f t="shared" si="21"/>
        <v>#REF!</v>
      </c>
      <c r="W44" s="61">
        <f t="shared" si="21"/>
        <v>4920.6256369000002</v>
      </c>
      <c r="X44" s="61" t="e">
        <f>SUM(X8:X43)</f>
        <v>#REF!</v>
      </c>
      <c r="Y44" s="61" t="e">
        <f t="shared" ref="Y44:AJ44" si="22">SUM(Y8:Y43)</f>
        <v>#REF!</v>
      </c>
      <c r="Z44" s="61">
        <f t="shared" si="22"/>
        <v>5093.3452700000007</v>
      </c>
      <c r="AA44" s="61" t="e">
        <f t="shared" si="22"/>
        <v>#REF!</v>
      </c>
      <c r="AB44" s="61" t="e">
        <f t="shared" si="22"/>
        <v>#REF!</v>
      </c>
      <c r="AC44" s="61">
        <f t="shared" si="22"/>
        <v>7894.5333069000008</v>
      </c>
      <c r="AD44" s="61" t="e">
        <f t="shared" si="22"/>
        <v>#REF!</v>
      </c>
      <c r="AE44" s="61" t="e">
        <f t="shared" si="22"/>
        <v>#REF!</v>
      </c>
      <c r="AF44" s="61">
        <f t="shared" si="22"/>
        <v>0</v>
      </c>
      <c r="AG44" s="61" t="e">
        <f t="shared" si="22"/>
        <v>#REF!</v>
      </c>
      <c r="AH44" s="61" t="e">
        <f t="shared" si="22"/>
        <v>#REF!</v>
      </c>
      <c r="AI44" s="61">
        <f t="shared" si="22"/>
        <v>31874.817222100002</v>
      </c>
      <c r="AJ44" s="61" t="e">
        <f t="shared" si="22"/>
        <v>#REF!</v>
      </c>
      <c r="AK44" s="62" t="e">
        <f t="shared" si="6"/>
        <v>#REF!</v>
      </c>
      <c r="AO44" s="64">
        <v>11304.751435900002</v>
      </c>
      <c r="AP44" s="64">
        <v>3402.5278833888892</v>
      </c>
      <c r="AQ44" s="64">
        <v>2365.8606068999998</v>
      </c>
      <c r="AR44" s="61">
        <v>112891.04899490002</v>
      </c>
      <c r="AS44" s="61">
        <v>27399.237416413722</v>
      </c>
      <c r="AT44" s="61">
        <v>26239.994522100002</v>
      </c>
      <c r="AU44" s="61">
        <v>1159.242894313724</v>
      </c>
      <c r="AV44" s="62"/>
    </row>
    <row r="45" spans="1:48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7"/>
      <c r="N45" s="36"/>
      <c r="O45" s="36"/>
      <c r="P45" s="37"/>
      <c r="Q45" s="36"/>
      <c r="R45" s="36"/>
      <c r="S45" s="38"/>
      <c r="T45" s="36"/>
      <c r="U45" s="36"/>
      <c r="V45" s="36"/>
      <c r="W45" s="36"/>
      <c r="X45" s="36"/>
      <c r="Y45" s="32"/>
      <c r="Z45" s="36"/>
      <c r="AA45" s="36"/>
      <c r="AB45" s="36"/>
      <c r="AC45" s="36"/>
      <c r="AD45" s="36"/>
      <c r="AE45" s="36"/>
      <c r="AF45" s="36"/>
      <c r="AG45" s="36"/>
      <c r="AH45" s="36"/>
      <c r="AI45" s="25"/>
    </row>
    <row r="48" spans="1:48">
      <c r="AB48" s="26">
        <f>301.04+9.5-2.06</f>
        <v>308.48</v>
      </c>
      <c r="AC48" s="26">
        <v>1002792000</v>
      </c>
    </row>
    <row r="50" spans="21:33">
      <c r="AC50" s="34">
        <f>AC48/10000000</f>
        <v>100.2792</v>
      </c>
      <c r="AD50" s="34"/>
      <c r="AE50" s="34"/>
      <c r="AF50" s="34"/>
    </row>
    <row r="51" spans="21:33">
      <c r="AB51" s="34">
        <f>144.98*(0.25/0.75)</f>
        <v>48.326666666666661</v>
      </c>
    </row>
    <row r="52" spans="21:33">
      <c r="U52" s="26">
        <f>32.0759+190.692</f>
        <v>222.7679</v>
      </c>
    </row>
    <row r="53" spans="21:33">
      <c r="U53" s="26">
        <f>+U52/4</f>
        <v>55.691974999999999</v>
      </c>
      <c r="X53" s="26">
        <f>28.37+3+3.75</f>
        <v>35.120000000000005</v>
      </c>
      <c r="Y53" s="26">
        <f>+X53/3</f>
        <v>11.706666666666669</v>
      </c>
    </row>
    <row r="54" spans="21:33">
      <c r="AB54" s="26">
        <v>115.3956</v>
      </c>
      <c r="AG54" s="26">
        <f>79503000+9353000+4677000</f>
        <v>93533000</v>
      </c>
    </row>
    <row r="55" spans="21:33">
      <c r="AB55" s="26">
        <v>134.2689</v>
      </c>
      <c r="AG55" s="26">
        <f>AG54*0.25</f>
        <v>23383250</v>
      </c>
    </row>
    <row r="56" spans="21:33">
      <c r="AB56" s="46">
        <f>+AB55-AB54</f>
        <v>18.8733</v>
      </c>
    </row>
    <row r="58" spans="21:33">
      <c r="Y58" s="26">
        <f>87/4</f>
        <v>21.75</v>
      </c>
      <c r="AG58" s="26">
        <f>3298/4</f>
        <v>824.5</v>
      </c>
    </row>
    <row r="64" spans="21:33">
      <c r="AA64" s="34">
        <v>71.049899999999994</v>
      </c>
    </row>
    <row r="65" spans="26:28">
      <c r="AA65" s="34">
        <v>43.741799999999998</v>
      </c>
    </row>
    <row r="66" spans="26:28">
      <c r="AA66" s="34">
        <v>128</v>
      </c>
    </row>
    <row r="67" spans="26:28">
      <c r="AA67" s="34">
        <v>19.6586</v>
      </c>
    </row>
    <row r="68" spans="26:28">
      <c r="AA68" s="34">
        <v>6.6875</v>
      </c>
    </row>
    <row r="69" spans="26:28">
      <c r="AA69" s="34">
        <v>4.125</v>
      </c>
    </row>
    <row r="70" spans="26:28">
      <c r="AA70" s="34">
        <v>37.841700000000003</v>
      </c>
    </row>
    <row r="71" spans="26:28">
      <c r="AA71" s="34">
        <v>16.574999999999999</v>
      </c>
    </row>
    <row r="72" spans="26:28">
      <c r="AA72" s="34">
        <v>10.8833</v>
      </c>
    </row>
    <row r="73" spans="26:28">
      <c r="AA73" s="34">
        <v>13.9375</v>
      </c>
    </row>
    <row r="74" spans="26:28">
      <c r="AA74" s="34"/>
    </row>
    <row r="76" spans="26:28">
      <c r="Z76" s="26">
        <v>10000000</v>
      </c>
    </row>
    <row r="77" spans="26:28">
      <c r="AA77" s="26" t="e">
        <f>Z76/AA76</f>
        <v>#DIV/0!</v>
      </c>
    </row>
    <row r="79" spans="26:28">
      <c r="AB79" s="26" t="e">
        <f>+AA77+AB81</f>
        <v>#DIV/0!</v>
      </c>
    </row>
    <row r="81" spans="26:28">
      <c r="Z81" s="26">
        <v>253277000</v>
      </c>
      <c r="AA81" s="26">
        <f>Z81/4</f>
        <v>63319250</v>
      </c>
      <c r="AB81" s="26" t="e">
        <f>+AA81/AA76</f>
        <v>#DIV/0!</v>
      </c>
    </row>
  </sheetData>
  <mergeCells count="19">
    <mergeCell ref="A1:AK1"/>
    <mergeCell ref="A5:AK5"/>
    <mergeCell ref="A6:A7"/>
    <mergeCell ref="B6:B7"/>
    <mergeCell ref="C6:E6"/>
    <mergeCell ref="F6:H6"/>
    <mergeCell ref="I6:K6"/>
    <mergeCell ref="L6:N6"/>
    <mergeCell ref="O6:Q6"/>
    <mergeCell ref="R6:T6"/>
    <mergeCell ref="AD6:AF6"/>
    <mergeCell ref="AR6:AU6"/>
    <mergeCell ref="AV6:AV7"/>
    <mergeCell ref="U6:W6"/>
    <mergeCell ref="X6:Z6"/>
    <mergeCell ref="AA6:AC6"/>
    <mergeCell ref="AG6:AJ6"/>
    <mergeCell ref="AK6:AK7"/>
    <mergeCell ref="AO6:AQ6"/>
  </mergeCells>
  <printOptions horizontalCentered="1"/>
  <pageMargins left="0" right="0.11811023622047245" top="0.19685039370078741" bottom="0.15748031496062992" header="0.11811023622047245" footer="0.15748031496062992"/>
  <pageSetup paperSize="9" scale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  <pageSetUpPr fitToPage="1"/>
  </sheetPr>
  <dimension ref="A1:AV81"/>
  <sheetViews>
    <sheetView view="pageBreakPreview" zoomScale="90" zoomScaleNormal="50" zoomScaleSheetLayoutView="90"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AF15" sqref="AF15"/>
    </sheetView>
  </sheetViews>
  <sheetFormatPr defaultRowHeight="15.75"/>
  <cols>
    <col min="1" max="1" width="5.140625" style="26" customWidth="1"/>
    <col min="2" max="2" width="28.5703125" style="26" customWidth="1"/>
    <col min="3" max="3" width="10.7109375" style="26" customWidth="1"/>
    <col min="4" max="4" width="12.7109375" style="26" customWidth="1"/>
    <col min="5" max="5" width="11.42578125" style="26" customWidth="1"/>
    <col min="6" max="6" width="10.5703125" style="26" customWidth="1"/>
    <col min="7" max="7" width="12.5703125" style="26" customWidth="1"/>
    <col min="8" max="8" width="12" style="26" customWidth="1"/>
    <col min="9" max="9" width="12.85546875" style="26" customWidth="1"/>
    <col min="10" max="10" width="12.7109375" style="26" customWidth="1"/>
    <col min="11" max="11" width="11.5703125" style="26" customWidth="1"/>
    <col min="12" max="12" width="11.42578125" style="26" customWidth="1"/>
    <col min="13" max="13" width="13.28515625" style="26" customWidth="1"/>
    <col min="14" max="14" width="9.85546875" style="26" customWidth="1"/>
    <col min="15" max="15" width="11" style="26" customWidth="1"/>
    <col min="16" max="16" width="12.7109375" style="26" customWidth="1"/>
    <col min="17" max="17" width="10.140625" style="26" customWidth="1"/>
    <col min="18" max="18" width="11.85546875" style="26" customWidth="1"/>
    <col min="19" max="19" width="12.85546875" style="26" customWidth="1"/>
    <col min="20" max="21" width="12" style="26" customWidth="1"/>
    <col min="22" max="22" width="12.7109375" style="26" customWidth="1"/>
    <col min="23" max="24" width="12" style="26" customWidth="1"/>
    <col min="25" max="25" width="13.42578125" style="26" customWidth="1"/>
    <col min="26" max="26" width="13.85546875" style="26" customWidth="1"/>
    <col min="27" max="27" width="14.5703125" style="26" customWidth="1"/>
    <col min="28" max="29" width="13.85546875" style="26" customWidth="1"/>
    <col min="30" max="30" width="15" style="26" customWidth="1"/>
    <col min="31" max="32" width="13.85546875" style="26" customWidth="1"/>
    <col min="33" max="33" width="14.5703125" style="26" customWidth="1"/>
    <col min="34" max="34" width="13" style="26" customWidth="1"/>
    <col min="35" max="35" width="11.85546875" style="26" customWidth="1"/>
    <col min="36" max="36" width="14" style="39" customWidth="1"/>
    <col min="37" max="37" width="13.28515625" style="40" customWidth="1"/>
    <col min="38" max="38" width="11" style="26" customWidth="1"/>
    <col min="39" max="39" width="16" style="26" bestFit="1" customWidth="1"/>
    <col min="40" max="40" width="11.28515625" style="26" bestFit="1" customWidth="1"/>
    <col min="41" max="45" width="9.140625" style="26"/>
    <col min="46" max="46" width="11.140625" style="26" customWidth="1"/>
    <col min="47" max="260" width="9.140625" style="26"/>
    <col min="261" max="261" width="5.140625" style="26" customWidth="1"/>
    <col min="262" max="262" width="28.5703125" style="26" customWidth="1"/>
    <col min="263" max="263" width="10.7109375" style="26" customWidth="1"/>
    <col min="264" max="264" width="12.7109375" style="26" customWidth="1"/>
    <col min="265" max="265" width="11.42578125" style="26" customWidth="1"/>
    <col min="266" max="266" width="10.5703125" style="26" customWidth="1"/>
    <col min="267" max="267" width="12.5703125" style="26" customWidth="1"/>
    <col min="268" max="268" width="12" style="26" customWidth="1"/>
    <col min="269" max="269" width="12.85546875" style="26" customWidth="1"/>
    <col min="270" max="270" width="12.7109375" style="26" customWidth="1"/>
    <col min="271" max="271" width="11.5703125" style="26" customWidth="1"/>
    <col min="272" max="272" width="11.42578125" style="26" customWidth="1"/>
    <col min="273" max="273" width="10.28515625" style="26" customWidth="1"/>
    <col min="274" max="274" width="9.85546875" style="26" customWidth="1"/>
    <col min="275" max="275" width="11" style="26" customWidth="1"/>
    <col min="276" max="276" width="12.7109375" style="26" customWidth="1"/>
    <col min="277" max="277" width="10.140625" style="26" customWidth="1"/>
    <col min="278" max="278" width="11.85546875" style="26" customWidth="1"/>
    <col min="279" max="279" width="12.85546875" style="26" customWidth="1"/>
    <col min="280" max="280" width="12" style="26" customWidth="1"/>
    <col min="281" max="282" width="9.140625" style="26" customWidth="1"/>
    <col min="283" max="283" width="12" style="26" customWidth="1"/>
    <col min="284" max="284" width="12.7109375" style="26" customWidth="1"/>
    <col min="285" max="286" width="12" style="26" customWidth="1"/>
    <col min="287" max="287" width="13.42578125" style="26" customWidth="1"/>
    <col min="288" max="288" width="12" style="26" customWidth="1"/>
    <col min="289" max="289" width="11.140625" style="26" customWidth="1"/>
    <col min="290" max="290" width="13" style="26" customWidth="1"/>
    <col min="291" max="291" width="11.85546875" style="26" customWidth="1"/>
    <col min="292" max="292" width="14" style="26" customWidth="1"/>
    <col min="293" max="293" width="13.28515625" style="26" customWidth="1"/>
    <col min="294" max="294" width="9.140625" style="26" customWidth="1"/>
    <col min="295" max="295" width="9.140625" style="26"/>
    <col min="296" max="296" width="11.28515625" style="26" bestFit="1" customWidth="1"/>
    <col min="297" max="516" width="9.140625" style="26"/>
    <col min="517" max="517" width="5.140625" style="26" customWidth="1"/>
    <col min="518" max="518" width="28.5703125" style="26" customWidth="1"/>
    <col min="519" max="519" width="10.7109375" style="26" customWidth="1"/>
    <col min="520" max="520" width="12.7109375" style="26" customWidth="1"/>
    <col min="521" max="521" width="11.42578125" style="26" customWidth="1"/>
    <col min="522" max="522" width="10.5703125" style="26" customWidth="1"/>
    <col min="523" max="523" width="12.5703125" style="26" customWidth="1"/>
    <col min="524" max="524" width="12" style="26" customWidth="1"/>
    <col min="525" max="525" width="12.85546875" style="26" customWidth="1"/>
    <col min="526" max="526" width="12.7109375" style="26" customWidth="1"/>
    <col min="527" max="527" width="11.5703125" style="26" customWidth="1"/>
    <col min="528" max="528" width="11.42578125" style="26" customWidth="1"/>
    <col min="529" max="529" width="10.28515625" style="26" customWidth="1"/>
    <col min="530" max="530" width="9.85546875" style="26" customWidth="1"/>
    <col min="531" max="531" width="11" style="26" customWidth="1"/>
    <col min="532" max="532" width="12.7109375" style="26" customWidth="1"/>
    <col min="533" max="533" width="10.140625" style="26" customWidth="1"/>
    <col min="534" max="534" width="11.85546875" style="26" customWidth="1"/>
    <col min="535" max="535" width="12.85546875" style="26" customWidth="1"/>
    <col min="536" max="536" width="12" style="26" customWidth="1"/>
    <col min="537" max="538" width="9.140625" style="26" customWidth="1"/>
    <col min="539" max="539" width="12" style="26" customWidth="1"/>
    <col min="540" max="540" width="12.7109375" style="26" customWidth="1"/>
    <col min="541" max="542" width="12" style="26" customWidth="1"/>
    <col min="543" max="543" width="13.42578125" style="26" customWidth="1"/>
    <col min="544" max="544" width="12" style="26" customWidth="1"/>
    <col min="545" max="545" width="11.140625" style="26" customWidth="1"/>
    <col min="546" max="546" width="13" style="26" customWidth="1"/>
    <col min="547" max="547" width="11.85546875" style="26" customWidth="1"/>
    <col min="548" max="548" width="14" style="26" customWidth="1"/>
    <col min="549" max="549" width="13.28515625" style="26" customWidth="1"/>
    <col min="550" max="550" width="9.140625" style="26" customWidth="1"/>
    <col min="551" max="551" width="9.140625" style="26"/>
    <col min="552" max="552" width="11.28515625" style="26" bestFit="1" customWidth="1"/>
    <col min="553" max="772" width="9.140625" style="26"/>
    <col min="773" max="773" width="5.140625" style="26" customWidth="1"/>
    <col min="774" max="774" width="28.5703125" style="26" customWidth="1"/>
    <col min="775" max="775" width="10.7109375" style="26" customWidth="1"/>
    <col min="776" max="776" width="12.7109375" style="26" customWidth="1"/>
    <col min="777" max="777" width="11.42578125" style="26" customWidth="1"/>
    <col min="778" max="778" width="10.5703125" style="26" customWidth="1"/>
    <col min="779" max="779" width="12.5703125" style="26" customWidth="1"/>
    <col min="780" max="780" width="12" style="26" customWidth="1"/>
    <col min="781" max="781" width="12.85546875" style="26" customWidth="1"/>
    <col min="782" max="782" width="12.7109375" style="26" customWidth="1"/>
    <col min="783" max="783" width="11.5703125" style="26" customWidth="1"/>
    <col min="784" max="784" width="11.42578125" style="26" customWidth="1"/>
    <col min="785" max="785" width="10.28515625" style="26" customWidth="1"/>
    <col min="786" max="786" width="9.85546875" style="26" customWidth="1"/>
    <col min="787" max="787" width="11" style="26" customWidth="1"/>
    <col min="788" max="788" width="12.7109375" style="26" customWidth="1"/>
    <col min="789" max="789" width="10.140625" style="26" customWidth="1"/>
    <col min="790" max="790" width="11.85546875" style="26" customWidth="1"/>
    <col min="791" max="791" width="12.85546875" style="26" customWidth="1"/>
    <col min="792" max="792" width="12" style="26" customWidth="1"/>
    <col min="793" max="794" width="9.140625" style="26" customWidth="1"/>
    <col min="795" max="795" width="12" style="26" customWidth="1"/>
    <col min="796" max="796" width="12.7109375" style="26" customWidth="1"/>
    <col min="797" max="798" width="12" style="26" customWidth="1"/>
    <col min="799" max="799" width="13.42578125" style="26" customWidth="1"/>
    <col min="800" max="800" width="12" style="26" customWidth="1"/>
    <col min="801" max="801" width="11.140625" style="26" customWidth="1"/>
    <col min="802" max="802" width="13" style="26" customWidth="1"/>
    <col min="803" max="803" width="11.85546875" style="26" customWidth="1"/>
    <col min="804" max="804" width="14" style="26" customWidth="1"/>
    <col min="805" max="805" width="13.28515625" style="26" customWidth="1"/>
    <col min="806" max="806" width="9.140625" style="26" customWidth="1"/>
    <col min="807" max="807" width="9.140625" style="26"/>
    <col min="808" max="808" width="11.28515625" style="26" bestFit="1" customWidth="1"/>
    <col min="809" max="1028" width="9.140625" style="26"/>
    <col min="1029" max="1029" width="5.140625" style="26" customWidth="1"/>
    <col min="1030" max="1030" width="28.5703125" style="26" customWidth="1"/>
    <col min="1031" max="1031" width="10.7109375" style="26" customWidth="1"/>
    <col min="1032" max="1032" width="12.7109375" style="26" customWidth="1"/>
    <col min="1033" max="1033" width="11.42578125" style="26" customWidth="1"/>
    <col min="1034" max="1034" width="10.5703125" style="26" customWidth="1"/>
    <col min="1035" max="1035" width="12.5703125" style="26" customWidth="1"/>
    <col min="1036" max="1036" width="12" style="26" customWidth="1"/>
    <col min="1037" max="1037" width="12.85546875" style="26" customWidth="1"/>
    <col min="1038" max="1038" width="12.7109375" style="26" customWidth="1"/>
    <col min="1039" max="1039" width="11.5703125" style="26" customWidth="1"/>
    <col min="1040" max="1040" width="11.42578125" style="26" customWidth="1"/>
    <col min="1041" max="1041" width="10.28515625" style="26" customWidth="1"/>
    <col min="1042" max="1042" width="9.85546875" style="26" customWidth="1"/>
    <col min="1043" max="1043" width="11" style="26" customWidth="1"/>
    <col min="1044" max="1044" width="12.7109375" style="26" customWidth="1"/>
    <col min="1045" max="1045" width="10.140625" style="26" customWidth="1"/>
    <col min="1046" max="1046" width="11.85546875" style="26" customWidth="1"/>
    <col min="1047" max="1047" width="12.85546875" style="26" customWidth="1"/>
    <col min="1048" max="1048" width="12" style="26" customWidth="1"/>
    <col min="1049" max="1050" width="9.140625" style="26" customWidth="1"/>
    <col min="1051" max="1051" width="12" style="26" customWidth="1"/>
    <col min="1052" max="1052" width="12.7109375" style="26" customWidth="1"/>
    <col min="1053" max="1054" width="12" style="26" customWidth="1"/>
    <col min="1055" max="1055" width="13.42578125" style="26" customWidth="1"/>
    <col min="1056" max="1056" width="12" style="26" customWidth="1"/>
    <col min="1057" max="1057" width="11.140625" style="26" customWidth="1"/>
    <col min="1058" max="1058" width="13" style="26" customWidth="1"/>
    <col min="1059" max="1059" width="11.85546875" style="26" customWidth="1"/>
    <col min="1060" max="1060" width="14" style="26" customWidth="1"/>
    <col min="1061" max="1061" width="13.28515625" style="26" customWidth="1"/>
    <col min="1062" max="1062" width="9.140625" style="26" customWidth="1"/>
    <col min="1063" max="1063" width="9.140625" style="26"/>
    <col min="1064" max="1064" width="11.28515625" style="26" bestFit="1" customWidth="1"/>
    <col min="1065" max="1284" width="9.140625" style="26"/>
    <col min="1285" max="1285" width="5.140625" style="26" customWidth="1"/>
    <col min="1286" max="1286" width="28.5703125" style="26" customWidth="1"/>
    <col min="1287" max="1287" width="10.7109375" style="26" customWidth="1"/>
    <col min="1288" max="1288" width="12.7109375" style="26" customWidth="1"/>
    <col min="1289" max="1289" width="11.42578125" style="26" customWidth="1"/>
    <col min="1290" max="1290" width="10.5703125" style="26" customWidth="1"/>
    <col min="1291" max="1291" width="12.5703125" style="26" customWidth="1"/>
    <col min="1292" max="1292" width="12" style="26" customWidth="1"/>
    <col min="1293" max="1293" width="12.85546875" style="26" customWidth="1"/>
    <col min="1294" max="1294" width="12.7109375" style="26" customWidth="1"/>
    <col min="1295" max="1295" width="11.5703125" style="26" customWidth="1"/>
    <col min="1296" max="1296" width="11.42578125" style="26" customWidth="1"/>
    <col min="1297" max="1297" width="10.28515625" style="26" customWidth="1"/>
    <col min="1298" max="1298" width="9.85546875" style="26" customWidth="1"/>
    <col min="1299" max="1299" width="11" style="26" customWidth="1"/>
    <col min="1300" max="1300" width="12.7109375" style="26" customWidth="1"/>
    <col min="1301" max="1301" width="10.140625" style="26" customWidth="1"/>
    <col min="1302" max="1302" width="11.85546875" style="26" customWidth="1"/>
    <col min="1303" max="1303" width="12.85546875" style="26" customWidth="1"/>
    <col min="1304" max="1304" width="12" style="26" customWidth="1"/>
    <col min="1305" max="1306" width="9.140625" style="26" customWidth="1"/>
    <col min="1307" max="1307" width="12" style="26" customWidth="1"/>
    <col min="1308" max="1308" width="12.7109375" style="26" customWidth="1"/>
    <col min="1309" max="1310" width="12" style="26" customWidth="1"/>
    <col min="1311" max="1311" width="13.42578125" style="26" customWidth="1"/>
    <col min="1312" max="1312" width="12" style="26" customWidth="1"/>
    <col min="1313" max="1313" width="11.140625" style="26" customWidth="1"/>
    <col min="1314" max="1314" width="13" style="26" customWidth="1"/>
    <col min="1315" max="1315" width="11.85546875" style="26" customWidth="1"/>
    <col min="1316" max="1316" width="14" style="26" customWidth="1"/>
    <col min="1317" max="1317" width="13.28515625" style="26" customWidth="1"/>
    <col min="1318" max="1318" width="9.140625" style="26" customWidth="1"/>
    <col min="1319" max="1319" width="9.140625" style="26"/>
    <col min="1320" max="1320" width="11.28515625" style="26" bestFit="1" customWidth="1"/>
    <col min="1321" max="1540" width="9.140625" style="26"/>
    <col min="1541" max="1541" width="5.140625" style="26" customWidth="1"/>
    <col min="1542" max="1542" width="28.5703125" style="26" customWidth="1"/>
    <col min="1543" max="1543" width="10.7109375" style="26" customWidth="1"/>
    <col min="1544" max="1544" width="12.7109375" style="26" customWidth="1"/>
    <col min="1545" max="1545" width="11.42578125" style="26" customWidth="1"/>
    <col min="1546" max="1546" width="10.5703125" style="26" customWidth="1"/>
    <col min="1547" max="1547" width="12.5703125" style="26" customWidth="1"/>
    <col min="1548" max="1548" width="12" style="26" customWidth="1"/>
    <col min="1549" max="1549" width="12.85546875" style="26" customWidth="1"/>
    <col min="1550" max="1550" width="12.7109375" style="26" customWidth="1"/>
    <col min="1551" max="1551" width="11.5703125" style="26" customWidth="1"/>
    <col min="1552" max="1552" width="11.42578125" style="26" customWidth="1"/>
    <col min="1553" max="1553" width="10.28515625" style="26" customWidth="1"/>
    <col min="1554" max="1554" width="9.85546875" style="26" customWidth="1"/>
    <col min="1555" max="1555" width="11" style="26" customWidth="1"/>
    <col min="1556" max="1556" width="12.7109375" style="26" customWidth="1"/>
    <col min="1557" max="1557" width="10.140625" style="26" customWidth="1"/>
    <col min="1558" max="1558" width="11.85546875" style="26" customWidth="1"/>
    <col min="1559" max="1559" width="12.85546875" style="26" customWidth="1"/>
    <col min="1560" max="1560" width="12" style="26" customWidth="1"/>
    <col min="1561" max="1562" width="9.140625" style="26" customWidth="1"/>
    <col min="1563" max="1563" width="12" style="26" customWidth="1"/>
    <col min="1564" max="1564" width="12.7109375" style="26" customWidth="1"/>
    <col min="1565" max="1566" width="12" style="26" customWidth="1"/>
    <col min="1567" max="1567" width="13.42578125" style="26" customWidth="1"/>
    <col min="1568" max="1568" width="12" style="26" customWidth="1"/>
    <col min="1569" max="1569" width="11.140625" style="26" customWidth="1"/>
    <col min="1570" max="1570" width="13" style="26" customWidth="1"/>
    <col min="1571" max="1571" width="11.85546875" style="26" customWidth="1"/>
    <col min="1572" max="1572" width="14" style="26" customWidth="1"/>
    <col min="1573" max="1573" width="13.28515625" style="26" customWidth="1"/>
    <col min="1574" max="1574" width="9.140625" style="26" customWidth="1"/>
    <col min="1575" max="1575" width="9.140625" style="26"/>
    <col min="1576" max="1576" width="11.28515625" style="26" bestFit="1" customWidth="1"/>
    <col min="1577" max="1796" width="9.140625" style="26"/>
    <col min="1797" max="1797" width="5.140625" style="26" customWidth="1"/>
    <col min="1798" max="1798" width="28.5703125" style="26" customWidth="1"/>
    <col min="1799" max="1799" width="10.7109375" style="26" customWidth="1"/>
    <col min="1800" max="1800" width="12.7109375" style="26" customWidth="1"/>
    <col min="1801" max="1801" width="11.42578125" style="26" customWidth="1"/>
    <col min="1802" max="1802" width="10.5703125" style="26" customWidth="1"/>
    <col min="1803" max="1803" width="12.5703125" style="26" customWidth="1"/>
    <col min="1804" max="1804" width="12" style="26" customWidth="1"/>
    <col min="1805" max="1805" width="12.85546875" style="26" customWidth="1"/>
    <col min="1806" max="1806" width="12.7109375" style="26" customWidth="1"/>
    <col min="1807" max="1807" width="11.5703125" style="26" customWidth="1"/>
    <col min="1808" max="1808" width="11.42578125" style="26" customWidth="1"/>
    <col min="1809" max="1809" width="10.28515625" style="26" customWidth="1"/>
    <col min="1810" max="1810" width="9.85546875" style="26" customWidth="1"/>
    <col min="1811" max="1811" width="11" style="26" customWidth="1"/>
    <col min="1812" max="1812" width="12.7109375" style="26" customWidth="1"/>
    <col min="1813" max="1813" width="10.140625" style="26" customWidth="1"/>
    <col min="1814" max="1814" width="11.85546875" style="26" customWidth="1"/>
    <col min="1815" max="1815" width="12.85546875" style="26" customWidth="1"/>
    <col min="1816" max="1816" width="12" style="26" customWidth="1"/>
    <col min="1817" max="1818" width="9.140625" style="26" customWidth="1"/>
    <col min="1819" max="1819" width="12" style="26" customWidth="1"/>
    <col min="1820" max="1820" width="12.7109375" style="26" customWidth="1"/>
    <col min="1821" max="1822" width="12" style="26" customWidth="1"/>
    <col min="1823" max="1823" width="13.42578125" style="26" customWidth="1"/>
    <col min="1824" max="1824" width="12" style="26" customWidth="1"/>
    <col min="1825" max="1825" width="11.140625" style="26" customWidth="1"/>
    <col min="1826" max="1826" width="13" style="26" customWidth="1"/>
    <col min="1827" max="1827" width="11.85546875" style="26" customWidth="1"/>
    <col min="1828" max="1828" width="14" style="26" customWidth="1"/>
    <col min="1829" max="1829" width="13.28515625" style="26" customWidth="1"/>
    <col min="1830" max="1830" width="9.140625" style="26" customWidth="1"/>
    <col min="1831" max="1831" width="9.140625" style="26"/>
    <col min="1832" max="1832" width="11.28515625" style="26" bestFit="1" customWidth="1"/>
    <col min="1833" max="2052" width="9.140625" style="26"/>
    <col min="2053" max="2053" width="5.140625" style="26" customWidth="1"/>
    <col min="2054" max="2054" width="28.5703125" style="26" customWidth="1"/>
    <col min="2055" max="2055" width="10.7109375" style="26" customWidth="1"/>
    <col min="2056" max="2056" width="12.7109375" style="26" customWidth="1"/>
    <col min="2057" max="2057" width="11.42578125" style="26" customWidth="1"/>
    <col min="2058" max="2058" width="10.5703125" style="26" customWidth="1"/>
    <col min="2059" max="2059" width="12.5703125" style="26" customWidth="1"/>
    <col min="2060" max="2060" width="12" style="26" customWidth="1"/>
    <col min="2061" max="2061" width="12.85546875" style="26" customWidth="1"/>
    <col min="2062" max="2062" width="12.7109375" style="26" customWidth="1"/>
    <col min="2063" max="2063" width="11.5703125" style="26" customWidth="1"/>
    <col min="2064" max="2064" width="11.42578125" style="26" customWidth="1"/>
    <col min="2065" max="2065" width="10.28515625" style="26" customWidth="1"/>
    <col min="2066" max="2066" width="9.85546875" style="26" customWidth="1"/>
    <col min="2067" max="2067" width="11" style="26" customWidth="1"/>
    <col min="2068" max="2068" width="12.7109375" style="26" customWidth="1"/>
    <col min="2069" max="2069" width="10.140625" style="26" customWidth="1"/>
    <col min="2070" max="2070" width="11.85546875" style="26" customWidth="1"/>
    <col min="2071" max="2071" width="12.85546875" style="26" customWidth="1"/>
    <col min="2072" max="2072" width="12" style="26" customWidth="1"/>
    <col min="2073" max="2074" width="9.140625" style="26" customWidth="1"/>
    <col min="2075" max="2075" width="12" style="26" customWidth="1"/>
    <col min="2076" max="2076" width="12.7109375" style="26" customWidth="1"/>
    <col min="2077" max="2078" width="12" style="26" customWidth="1"/>
    <col min="2079" max="2079" width="13.42578125" style="26" customWidth="1"/>
    <col min="2080" max="2080" width="12" style="26" customWidth="1"/>
    <col min="2081" max="2081" width="11.140625" style="26" customWidth="1"/>
    <col min="2082" max="2082" width="13" style="26" customWidth="1"/>
    <col min="2083" max="2083" width="11.85546875" style="26" customWidth="1"/>
    <col min="2084" max="2084" width="14" style="26" customWidth="1"/>
    <col min="2085" max="2085" width="13.28515625" style="26" customWidth="1"/>
    <col min="2086" max="2086" width="9.140625" style="26" customWidth="1"/>
    <col min="2087" max="2087" width="9.140625" style="26"/>
    <col min="2088" max="2088" width="11.28515625" style="26" bestFit="1" customWidth="1"/>
    <col min="2089" max="2308" width="9.140625" style="26"/>
    <col min="2309" max="2309" width="5.140625" style="26" customWidth="1"/>
    <col min="2310" max="2310" width="28.5703125" style="26" customWidth="1"/>
    <col min="2311" max="2311" width="10.7109375" style="26" customWidth="1"/>
    <col min="2312" max="2312" width="12.7109375" style="26" customWidth="1"/>
    <col min="2313" max="2313" width="11.42578125" style="26" customWidth="1"/>
    <col min="2314" max="2314" width="10.5703125" style="26" customWidth="1"/>
    <col min="2315" max="2315" width="12.5703125" style="26" customWidth="1"/>
    <col min="2316" max="2316" width="12" style="26" customWidth="1"/>
    <col min="2317" max="2317" width="12.85546875" style="26" customWidth="1"/>
    <col min="2318" max="2318" width="12.7109375" style="26" customWidth="1"/>
    <col min="2319" max="2319" width="11.5703125" style="26" customWidth="1"/>
    <col min="2320" max="2320" width="11.42578125" style="26" customWidth="1"/>
    <col min="2321" max="2321" width="10.28515625" style="26" customWidth="1"/>
    <col min="2322" max="2322" width="9.85546875" style="26" customWidth="1"/>
    <col min="2323" max="2323" width="11" style="26" customWidth="1"/>
    <col min="2324" max="2324" width="12.7109375" style="26" customWidth="1"/>
    <col min="2325" max="2325" width="10.140625" style="26" customWidth="1"/>
    <col min="2326" max="2326" width="11.85546875" style="26" customWidth="1"/>
    <col min="2327" max="2327" width="12.85546875" style="26" customWidth="1"/>
    <col min="2328" max="2328" width="12" style="26" customWidth="1"/>
    <col min="2329" max="2330" width="9.140625" style="26" customWidth="1"/>
    <col min="2331" max="2331" width="12" style="26" customWidth="1"/>
    <col min="2332" max="2332" width="12.7109375" style="26" customWidth="1"/>
    <col min="2333" max="2334" width="12" style="26" customWidth="1"/>
    <col min="2335" max="2335" width="13.42578125" style="26" customWidth="1"/>
    <col min="2336" max="2336" width="12" style="26" customWidth="1"/>
    <col min="2337" max="2337" width="11.140625" style="26" customWidth="1"/>
    <col min="2338" max="2338" width="13" style="26" customWidth="1"/>
    <col min="2339" max="2339" width="11.85546875" style="26" customWidth="1"/>
    <col min="2340" max="2340" width="14" style="26" customWidth="1"/>
    <col min="2341" max="2341" width="13.28515625" style="26" customWidth="1"/>
    <col min="2342" max="2342" width="9.140625" style="26" customWidth="1"/>
    <col min="2343" max="2343" width="9.140625" style="26"/>
    <col min="2344" max="2344" width="11.28515625" style="26" bestFit="1" customWidth="1"/>
    <col min="2345" max="2564" width="9.140625" style="26"/>
    <col min="2565" max="2565" width="5.140625" style="26" customWidth="1"/>
    <col min="2566" max="2566" width="28.5703125" style="26" customWidth="1"/>
    <col min="2567" max="2567" width="10.7109375" style="26" customWidth="1"/>
    <col min="2568" max="2568" width="12.7109375" style="26" customWidth="1"/>
    <col min="2569" max="2569" width="11.42578125" style="26" customWidth="1"/>
    <col min="2570" max="2570" width="10.5703125" style="26" customWidth="1"/>
    <col min="2571" max="2571" width="12.5703125" style="26" customWidth="1"/>
    <col min="2572" max="2572" width="12" style="26" customWidth="1"/>
    <col min="2573" max="2573" width="12.85546875" style="26" customWidth="1"/>
    <col min="2574" max="2574" width="12.7109375" style="26" customWidth="1"/>
    <col min="2575" max="2575" width="11.5703125" style="26" customWidth="1"/>
    <col min="2576" max="2576" width="11.42578125" style="26" customWidth="1"/>
    <col min="2577" max="2577" width="10.28515625" style="26" customWidth="1"/>
    <col min="2578" max="2578" width="9.85546875" style="26" customWidth="1"/>
    <col min="2579" max="2579" width="11" style="26" customWidth="1"/>
    <col min="2580" max="2580" width="12.7109375" style="26" customWidth="1"/>
    <col min="2581" max="2581" width="10.140625" style="26" customWidth="1"/>
    <col min="2582" max="2582" width="11.85546875" style="26" customWidth="1"/>
    <col min="2583" max="2583" width="12.85546875" style="26" customWidth="1"/>
    <col min="2584" max="2584" width="12" style="26" customWidth="1"/>
    <col min="2585" max="2586" width="9.140625" style="26" customWidth="1"/>
    <col min="2587" max="2587" width="12" style="26" customWidth="1"/>
    <col min="2588" max="2588" width="12.7109375" style="26" customWidth="1"/>
    <col min="2589" max="2590" width="12" style="26" customWidth="1"/>
    <col min="2591" max="2591" width="13.42578125" style="26" customWidth="1"/>
    <col min="2592" max="2592" width="12" style="26" customWidth="1"/>
    <col min="2593" max="2593" width="11.140625" style="26" customWidth="1"/>
    <col min="2594" max="2594" width="13" style="26" customWidth="1"/>
    <col min="2595" max="2595" width="11.85546875" style="26" customWidth="1"/>
    <col min="2596" max="2596" width="14" style="26" customWidth="1"/>
    <col min="2597" max="2597" width="13.28515625" style="26" customWidth="1"/>
    <col min="2598" max="2598" width="9.140625" style="26" customWidth="1"/>
    <col min="2599" max="2599" width="9.140625" style="26"/>
    <col min="2600" max="2600" width="11.28515625" style="26" bestFit="1" customWidth="1"/>
    <col min="2601" max="2820" width="9.140625" style="26"/>
    <col min="2821" max="2821" width="5.140625" style="26" customWidth="1"/>
    <col min="2822" max="2822" width="28.5703125" style="26" customWidth="1"/>
    <col min="2823" max="2823" width="10.7109375" style="26" customWidth="1"/>
    <col min="2824" max="2824" width="12.7109375" style="26" customWidth="1"/>
    <col min="2825" max="2825" width="11.42578125" style="26" customWidth="1"/>
    <col min="2826" max="2826" width="10.5703125" style="26" customWidth="1"/>
    <col min="2827" max="2827" width="12.5703125" style="26" customWidth="1"/>
    <col min="2828" max="2828" width="12" style="26" customWidth="1"/>
    <col min="2829" max="2829" width="12.85546875" style="26" customWidth="1"/>
    <col min="2830" max="2830" width="12.7109375" style="26" customWidth="1"/>
    <col min="2831" max="2831" width="11.5703125" style="26" customWidth="1"/>
    <col min="2832" max="2832" width="11.42578125" style="26" customWidth="1"/>
    <col min="2833" max="2833" width="10.28515625" style="26" customWidth="1"/>
    <col min="2834" max="2834" width="9.85546875" style="26" customWidth="1"/>
    <col min="2835" max="2835" width="11" style="26" customWidth="1"/>
    <col min="2836" max="2836" width="12.7109375" style="26" customWidth="1"/>
    <col min="2837" max="2837" width="10.140625" style="26" customWidth="1"/>
    <col min="2838" max="2838" width="11.85546875" style="26" customWidth="1"/>
    <col min="2839" max="2839" width="12.85546875" style="26" customWidth="1"/>
    <col min="2840" max="2840" width="12" style="26" customWidth="1"/>
    <col min="2841" max="2842" width="9.140625" style="26" customWidth="1"/>
    <col min="2843" max="2843" width="12" style="26" customWidth="1"/>
    <col min="2844" max="2844" width="12.7109375" style="26" customWidth="1"/>
    <col min="2845" max="2846" width="12" style="26" customWidth="1"/>
    <col min="2847" max="2847" width="13.42578125" style="26" customWidth="1"/>
    <col min="2848" max="2848" width="12" style="26" customWidth="1"/>
    <col min="2849" max="2849" width="11.140625" style="26" customWidth="1"/>
    <col min="2850" max="2850" width="13" style="26" customWidth="1"/>
    <col min="2851" max="2851" width="11.85546875" style="26" customWidth="1"/>
    <col min="2852" max="2852" width="14" style="26" customWidth="1"/>
    <col min="2853" max="2853" width="13.28515625" style="26" customWidth="1"/>
    <col min="2854" max="2854" width="9.140625" style="26" customWidth="1"/>
    <col min="2855" max="2855" width="9.140625" style="26"/>
    <col min="2856" max="2856" width="11.28515625" style="26" bestFit="1" customWidth="1"/>
    <col min="2857" max="3076" width="9.140625" style="26"/>
    <col min="3077" max="3077" width="5.140625" style="26" customWidth="1"/>
    <col min="3078" max="3078" width="28.5703125" style="26" customWidth="1"/>
    <col min="3079" max="3079" width="10.7109375" style="26" customWidth="1"/>
    <col min="3080" max="3080" width="12.7109375" style="26" customWidth="1"/>
    <col min="3081" max="3081" width="11.42578125" style="26" customWidth="1"/>
    <col min="3082" max="3082" width="10.5703125" style="26" customWidth="1"/>
    <col min="3083" max="3083" width="12.5703125" style="26" customWidth="1"/>
    <col min="3084" max="3084" width="12" style="26" customWidth="1"/>
    <col min="3085" max="3085" width="12.85546875" style="26" customWidth="1"/>
    <col min="3086" max="3086" width="12.7109375" style="26" customWidth="1"/>
    <col min="3087" max="3087" width="11.5703125" style="26" customWidth="1"/>
    <col min="3088" max="3088" width="11.42578125" style="26" customWidth="1"/>
    <col min="3089" max="3089" width="10.28515625" style="26" customWidth="1"/>
    <col min="3090" max="3090" width="9.85546875" style="26" customWidth="1"/>
    <col min="3091" max="3091" width="11" style="26" customWidth="1"/>
    <col min="3092" max="3092" width="12.7109375" style="26" customWidth="1"/>
    <col min="3093" max="3093" width="10.140625" style="26" customWidth="1"/>
    <col min="3094" max="3094" width="11.85546875" style="26" customWidth="1"/>
    <col min="3095" max="3095" width="12.85546875" style="26" customWidth="1"/>
    <col min="3096" max="3096" width="12" style="26" customWidth="1"/>
    <col min="3097" max="3098" width="9.140625" style="26" customWidth="1"/>
    <col min="3099" max="3099" width="12" style="26" customWidth="1"/>
    <col min="3100" max="3100" width="12.7109375" style="26" customWidth="1"/>
    <col min="3101" max="3102" width="12" style="26" customWidth="1"/>
    <col min="3103" max="3103" width="13.42578125" style="26" customWidth="1"/>
    <col min="3104" max="3104" width="12" style="26" customWidth="1"/>
    <col min="3105" max="3105" width="11.140625" style="26" customWidth="1"/>
    <col min="3106" max="3106" width="13" style="26" customWidth="1"/>
    <col min="3107" max="3107" width="11.85546875" style="26" customWidth="1"/>
    <col min="3108" max="3108" width="14" style="26" customWidth="1"/>
    <col min="3109" max="3109" width="13.28515625" style="26" customWidth="1"/>
    <col min="3110" max="3110" width="9.140625" style="26" customWidth="1"/>
    <col min="3111" max="3111" width="9.140625" style="26"/>
    <col min="3112" max="3112" width="11.28515625" style="26" bestFit="1" customWidth="1"/>
    <col min="3113" max="3332" width="9.140625" style="26"/>
    <col min="3333" max="3333" width="5.140625" style="26" customWidth="1"/>
    <col min="3334" max="3334" width="28.5703125" style="26" customWidth="1"/>
    <col min="3335" max="3335" width="10.7109375" style="26" customWidth="1"/>
    <col min="3336" max="3336" width="12.7109375" style="26" customWidth="1"/>
    <col min="3337" max="3337" width="11.42578125" style="26" customWidth="1"/>
    <col min="3338" max="3338" width="10.5703125" style="26" customWidth="1"/>
    <col min="3339" max="3339" width="12.5703125" style="26" customWidth="1"/>
    <col min="3340" max="3340" width="12" style="26" customWidth="1"/>
    <col min="3341" max="3341" width="12.85546875" style="26" customWidth="1"/>
    <col min="3342" max="3342" width="12.7109375" style="26" customWidth="1"/>
    <col min="3343" max="3343" width="11.5703125" style="26" customWidth="1"/>
    <col min="3344" max="3344" width="11.42578125" style="26" customWidth="1"/>
    <col min="3345" max="3345" width="10.28515625" style="26" customWidth="1"/>
    <col min="3346" max="3346" width="9.85546875" style="26" customWidth="1"/>
    <col min="3347" max="3347" width="11" style="26" customWidth="1"/>
    <col min="3348" max="3348" width="12.7109375" style="26" customWidth="1"/>
    <col min="3349" max="3349" width="10.140625" style="26" customWidth="1"/>
    <col min="3350" max="3350" width="11.85546875" style="26" customWidth="1"/>
    <col min="3351" max="3351" width="12.85546875" style="26" customWidth="1"/>
    <col min="3352" max="3352" width="12" style="26" customWidth="1"/>
    <col min="3353" max="3354" width="9.140625" style="26" customWidth="1"/>
    <col min="3355" max="3355" width="12" style="26" customWidth="1"/>
    <col min="3356" max="3356" width="12.7109375" style="26" customWidth="1"/>
    <col min="3357" max="3358" width="12" style="26" customWidth="1"/>
    <col min="3359" max="3359" width="13.42578125" style="26" customWidth="1"/>
    <col min="3360" max="3360" width="12" style="26" customWidth="1"/>
    <col min="3361" max="3361" width="11.140625" style="26" customWidth="1"/>
    <col min="3362" max="3362" width="13" style="26" customWidth="1"/>
    <col min="3363" max="3363" width="11.85546875" style="26" customWidth="1"/>
    <col min="3364" max="3364" width="14" style="26" customWidth="1"/>
    <col min="3365" max="3365" width="13.28515625" style="26" customWidth="1"/>
    <col min="3366" max="3366" width="9.140625" style="26" customWidth="1"/>
    <col min="3367" max="3367" width="9.140625" style="26"/>
    <col min="3368" max="3368" width="11.28515625" style="26" bestFit="1" customWidth="1"/>
    <col min="3369" max="3588" width="9.140625" style="26"/>
    <col min="3589" max="3589" width="5.140625" style="26" customWidth="1"/>
    <col min="3590" max="3590" width="28.5703125" style="26" customWidth="1"/>
    <col min="3591" max="3591" width="10.7109375" style="26" customWidth="1"/>
    <col min="3592" max="3592" width="12.7109375" style="26" customWidth="1"/>
    <col min="3593" max="3593" width="11.42578125" style="26" customWidth="1"/>
    <col min="3594" max="3594" width="10.5703125" style="26" customWidth="1"/>
    <col min="3595" max="3595" width="12.5703125" style="26" customWidth="1"/>
    <col min="3596" max="3596" width="12" style="26" customWidth="1"/>
    <col min="3597" max="3597" width="12.85546875" style="26" customWidth="1"/>
    <col min="3598" max="3598" width="12.7109375" style="26" customWidth="1"/>
    <col min="3599" max="3599" width="11.5703125" style="26" customWidth="1"/>
    <col min="3600" max="3600" width="11.42578125" style="26" customWidth="1"/>
    <col min="3601" max="3601" width="10.28515625" style="26" customWidth="1"/>
    <col min="3602" max="3602" width="9.85546875" style="26" customWidth="1"/>
    <col min="3603" max="3603" width="11" style="26" customWidth="1"/>
    <col min="3604" max="3604" width="12.7109375" style="26" customWidth="1"/>
    <col min="3605" max="3605" width="10.140625" style="26" customWidth="1"/>
    <col min="3606" max="3606" width="11.85546875" style="26" customWidth="1"/>
    <col min="3607" max="3607" width="12.85546875" style="26" customWidth="1"/>
    <col min="3608" max="3608" width="12" style="26" customWidth="1"/>
    <col min="3609" max="3610" width="9.140625" style="26" customWidth="1"/>
    <col min="3611" max="3611" width="12" style="26" customWidth="1"/>
    <col min="3612" max="3612" width="12.7109375" style="26" customWidth="1"/>
    <col min="3613" max="3614" width="12" style="26" customWidth="1"/>
    <col min="3615" max="3615" width="13.42578125" style="26" customWidth="1"/>
    <col min="3616" max="3616" width="12" style="26" customWidth="1"/>
    <col min="3617" max="3617" width="11.140625" style="26" customWidth="1"/>
    <col min="3618" max="3618" width="13" style="26" customWidth="1"/>
    <col min="3619" max="3619" width="11.85546875" style="26" customWidth="1"/>
    <col min="3620" max="3620" width="14" style="26" customWidth="1"/>
    <col min="3621" max="3621" width="13.28515625" style="26" customWidth="1"/>
    <col min="3622" max="3622" width="9.140625" style="26" customWidth="1"/>
    <col min="3623" max="3623" width="9.140625" style="26"/>
    <col min="3624" max="3624" width="11.28515625" style="26" bestFit="1" customWidth="1"/>
    <col min="3625" max="3844" width="9.140625" style="26"/>
    <col min="3845" max="3845" width="5.140625" style="26" customWidth="1"/>
    <col min="3846" max="3846" width="28.5703125" style="26" customWidth="1"/>
    <col min="3847" max="3847" width="10.7109375" style="26" customWidth="1"/>
    <col min="3848" max="3848" width="12.7109375" style="26" customWidth="1"/>
    <col min="3849" max="3849" width="11.42578125" style="26" customWidth="1"/>
    <col min="3850" max="3850" width="10.5703125" style="26" customWidth="1"/>
    <col min="3851" max="3851" width="12.5703125" style="26" customWidth="1"/>
    <col min="3852" max="3852" width="12" style="26" customWidth="1"/>
    <col min="3853" max="3853" width="12.85546875" style="26" customWidth="1"/>
    <col min="3854" max="3854" width="12.7109375" style="26" customWidth="1"/>
    <col min="3855" max="3855" width="11.5703125" style="26" customWidth="1"/>
    <col min="3856" max="3856" width="11.42578125" style="26" customWidth="1"/>
    <col min="3857" max="3857" width="10.28515625" style="26" customWidth="1"/>
    <col min="3858" max="3858" width="9.85546875" style="26" customWidth="1"/>
    <col min="3859" max="3859" width="11" style="26" customWidth="1"/>
    <col min="3860" max="3860" width="12.7109375" style="26" customWidth="1"/>
    <col min="3861" max="3861" width="10.140625" style="26" customWidth="1"/>
    <col min="3862" max="3862" width="11.85546875" style="26" customWidth="1"/>
    <col min="3863" max="3863" width="12.85546875" style="26" customWidth="1"/>
    <col min="3864" max="3864" width="12" style="26" customWidth="1"/>
    <col min="3865" max="3866" width="9.140625" style="26" customWidth="1"/>
    <col min="3867" max="3867" width="12" style="26" customWidth="1"/>
    <col min="3868" max="3868" width="12.7109375" style="26" customWidth="1"/>
    <col min="3869" max="3870" width="12" style="26" customWidth="1"/>
    <col min="3871" max="3871" width="13.42578125" style="26" customWidth="1"/>
    <col min="3872" max="3872" width="12" style="26" customWidth="1"/>
    <col min="3873" max="3873" width="11.140625" style="26" customWidth="1"/>
    <col min="3874" max="3874" width="13" style="26" customWidth="1"/>
    <col min="3875" max="3875" width="11.85546875" style="26" customWidth="1"/>
    <col min="3876" max="3876" width="14" style="26" customWidth="1"/>
    <col min="3877" max="3877" width="13.28515625" style="26" customWidth="1"/>
    <col min="3878" max="3878" width="9.140625" style="26" customWidth="1"/>
    <col min="3879" max="3879" width="9.140625" style="26"/>
    <col min="3880" max="3880" width="11.28515625" style="26" bestFit="1" customWidth="1"/>
    <col min="3881" max="4100" width="9.140625" style="26"/>
    <col min="4101" max="4101" width="5.140625" style="26" customWidth="1"/>
    <col min="4102" max="4102" width="28.5703125" style="26" customWidth="1"/>
    <col min="4103" max="4103" width="10.7109375" style="26" customWidth="1"/>
    <col min="4104" max="4104" width="12.7109375" style="26" customWidth="1"/>
    <col min="4105" max="4105" width="11.42578125" style="26" customWidth="1"/>
    <col min="4106" max="4106" width="10.5703125" style="26" customWidth="1"/>
    <col min="4107" max="4107" width="12.5703125" style="26" customWidth="1"/>
    <col min="4108" max="4108" width="12" style="26" customWidth="1"/>
    <col min="4109" max="4109" width="12.85546875" style="26" customWidth="1"/>
    <col min="4110" max="4110" width="12.7109375" style="26" customWidth="1"/>
    <col min="4111" max="4111" width="11.5703125" style="26" customWidth="1"/>
    <col min="4112" max="4112" width="11.42578125" style="26" customWidth="1"/>
    <col min="4113" max="4113" width="10.28515625" style="26" customWidth="1"/>
    <col min="4114" max="4114" width="9.85546875" style="26" customWidth="1"/>
    <col min="4115" max="4115" width="11" style="26" customWidth="1"/>
    <col min="4116" max="4116" width="12.7109375" style="26" customWidth="1"/>
    <col min="4117" max="4117" width="10.140625" style="26" customWidth="1"/>
    <col min="4118" max="4118" width="11.85546875" style="26" customWidth="1"/>
    <col min="4119" max="4119" width="12.85546875" style="26" customWidth="1"/>
    <col min="4120" max="4120" width="12" style="26" customWidth="1"/>
    <col min="4121" max="4122" width="9.140625" style="26" customWidth="1"/>
    <col min="4123" max="4123" width="12" style="26" customWidth="1"/>
    <col min="4124" max="4124" width="12.7109375" style="26" customWidth="1"/>
    <col min="4125" max="4126" width="12" style="26" customWidth="1"/>
    <col min="4127" max="4127" width="13.42578125" style="26" customWidth="1"/>
    <col min="4128" max="4128" width="12" style="26" customWidth="1"/>
    <col min="4129" max="4129" width="11.140625" style="26" customWidth="1"/>
    <col min="4130" max="4130" width="13" style="26" customWidth="1"/>
    <col min="4131" max="4131" width="11.85546875" style="26" customWidth="1"/>
    <col min="4132" max="4132" width="14" style="26" customWidth="1"/>
    <col min="4133" max="4133" width="13.28515625" style="26" customWidth="1"/>
    <col min="4134" max="4134" width="9.140625" style="26" customWidth="1"/>
    <col min="4135" max="4135" width="9.140625" style="26"/>
    <col min="4136" max="4136" width="11.28515625" style="26" bestFit="1" customWidth="1"/>
    <col min="4137" max="4356" width="9.140625" style="26"/>
    <col min="4357" max="4357" width="5.140625" style="26" customWidth="1"/>
    <col min="4358" max="4358" width="28.5703125" style="26" customWidth="1"/>
    <col min="4359" max="4359" width="10.7109375" style="26" customWidth="1"/>
    <col min="4360" max="4360" width="12.7109375" style="26" customWidth="1"/>
    <col min="4361" max="4361" width="11.42578125" style="26" customWidth="1"/>
    <col min="4362" max="4362" width="10.5703125" style="26" customWidth="1"/>
    <col min="4363" max="4363" width="12.5703125" style="26" customWidth="1"/>
    <col min="4364" max="4364" width="12" style="26" customWidth="1"/>
    <col min="4365" max="4365" width="12.85546875" style="26" customWidth="1"/>
    <col min="4366" max="4366" width="12.7109375" style="26" customWidth="1"/>
    <col min="4367" max="4367" width="11.5703125" style="26" customWidth="1"/>
    <col min="4368" max="4368" width="11.42578125" style="26" customWidth="1"/>
    <col min="4369" max="4369" width="10.28515625" style="26" customWidth="1"/>
    <col min="4370" max="4370" width="9.85546875" style="26" customWidth="1"/>
    <col min="4371" max="4371" width="11" style="26" customWidth="1"/>
    <col min="4372" max="4372" width="12.7109375" style="26" customWidth="1"/>
    <col min="4373" max="4373" width="10.140625" style="26" customWidth="1"/>
    <col min="4374" max="4374" width="11.85546875" style="26" customWidth="1"/>
    <col min="4375" max="4375" width="12.85546875" style="26" customWidth="1"/>
    <col min="4376" max="4376" width="12" style="26" customWidth="1"/>
    <col min="4377" max="4378" width="9.140625" style="26" customWidth="1"/>
    <col min="4379" max="4379" width="12" style="26" customWidth="1"/>
    <col min="4380" max="4380" width="12.7109375" style="26" customWidth="1"/>
    <col min="4381" max="4382" width="12" style="26" customWidth="1"/>
    <col min="4383" max="4383" width="13.42578125" style="26" customWidth="1"/>
    <col min="4384" max="4384" width="12" style="26" customWidth="1"/>
    <col min="4385" max="4385" width="11.140625" style="26" customWidth="1"/>
    <col min="4386" max="4386" width="13" style="26" customWidth="1"/>
    <col min="4387" max="4387" width="11.85546875" style="26" customWidth="1"/>
    <col min="4388" max="4388" width="14" style="26" customWidth="1"/>
    <col min="4389" max="4389" width="13.28515625" style="26" customWidth="1"/>
    <col min="4390" max="4390" width="9.140625" style="26" customWidth="1"/>
    <col min="4391" max="4391" width="9.140625" style="26"/>
    <col min="4392" max="4392" width="11.28515625" style="26" bestFit="1" customWidth="1"/>
    <col min="4393" max="4612" width="9.140625" style="26"/>
    <col min="4613" max="4613" width="5.140625" style="26" customWidth="1"/>
    <col min="4614" max="4614" width="28.5703125" style="26" customWidth="1"/>
    <col min="4615" max="4615" width="10.7109375" style="26" customWidth="1"/>
    <col min="4616" max="4616" width="12.7109375" style="26" customWidth="1"/>
    <col min="4617" max="4617" width="11.42578125" style="26" customWidth="1"/>
    <col min="4618" max="4618" width="10.5703125" style="26" customWidth="1"/>
    <col min="4619" max="4619" width="12.5703125" style="26" customWidth="1"/>
    <col min="4620" max="4620" width="12" style="26" customWidth="1"/>
    <col min="4621" max="4621" width="12.85546875" style="26" customWidth="1"/>
    <col min="4622" max="4622" width="12.7109375" style="26" customWidth="1"/>
    <col min="4623" max="4623" width="11.5703125" style="26" customWidth="1"/>
    <col min="4624" max="4624" width="11.42578125" style="26" customWidth="1"/>
    <col min="4625" max="4625" width="10.28515625" style="26" customWidth="1"/>
    <col min="4626" max="4626" width="9.85546875" style="26" customWidth="1"/>
    <col min="4627" max="4627" width="11" style="26" customWidth="1"/>
    <col min="4628" max="4628" width="12.7109375" style="26" customWidth="1"/>
    <col min="4629" max="4629" width="10.140625" style="26" customWidth="1"/>
    <col min="4630" max="4630" width="11.85546875" style="26" customWidth="1"/>
    <col min="4631" max="4631" width="12.85546875" style="26" customWidth="1"/>
    <col min="4632" max="4632" width="12" style="26" customWidth="1"/>
    <col min="4633" max="4634" width="9.140625" style="26" customWidth="1"/>
    <col min="4635" max="4635" width="12" style="26" customWidth="1"/>
    <col min="4636" max="4636" width="12.7109375" style="26" customWidth="1"/>
    <col min="4637" max="4638" width="12" style="26" customWidth="1"/>
    <col min="4639" max="4639" width="13.42578125" style="26" customWidth="1"/>
    <col min="4640" max="4640" width="12" style="26" customWidth="1"/>
    <col min="4641" max="4641" width="11.140625" style="26" customWidth="1"/>
    <col min="4642" max="4642" width="13" style="26" customWidth="1"/>
    <col min="4643" max="4643" width="11.85546875" style="26" customWidth="1"/>
    <col min="4644" max="4644" width="14" style="26" customWidth="1"/>
    <col min="4645" max="4645" width="13.28515625" style="26" customWidth="1"/>
    <col min="4646" max="4646" width="9.140625" style="26" customWidth="1"/>
    <col min="4647" max="4647" width="9.140625" style="26"/>
    <col min="4648" max="4648" width="11.28515625" style="26" bestFit="1" customWidth="1"/>
    <col min="4649" max="4868" width="9.140625" style="26"/>
    <col min="4869" max="4869" width="5.140625" style="26" customWidth="1"/>
    <col min="4870" max="4870" width="28.5703125" style="26" customWidth="1"/>
    <col min="4871" max="4871" width="10.7109375" style="26" customWidth="1"/>
    <col min="4872" max="4872" width="12.7109375" style="26" customWidth="1"/>
    <col min="4873" max="4873" width="11.42578125" style="26" customWidth="1"/>
    <col min="4874" max="4874" width="10.5703125" style="26" customWidth="1"/>
    <col min="4875" max="4875" width="12.5703125" style="26" customWidth="1"/>
    <col min="4876" max="4876" width="12" style="26" customWidth="1"/>
    <col min="4877" max="4877" width="12.85546875" style="26" customWidth="1"/>
    <col min="4878" max="4878" width="12.7109375" style="26" customWidth="1"/>
    <col min="4879" max="4879" width="11.5703125" style="26" customWidth="1"/>
    <col min="4880" max="4880" width="11.42578125" style="26" customWidth="1"/>
    <col min="4881" max="4881" width="10.28515625" style="26" customWidth="1"/>
    <col min="4882" max="4882" width="9.85546875" style="26" customWidth="1"/>
    <col min="4883" max="4883" width="11" style="26" customWidth="1"/>
    <col min="4884" max="4884" width="12.7109375" style="26" customWidth="1"/>
    <col min="4885" max="4885" width="10.140625" style="26" customWidth="1"/>
    <col min="4886" max="4886" width="11.85546875" style="26" customWidth="1"/>
    <col min="4887" max="4887" width="12.85546875" style="26" customWidth="1"/>
    <col min="4888" max="4888" width="12" style="26" customWidth="1"/>
    <col min="4889" max="4890" width="9.140625" style="26" customWidth="1"/>
    <col min="4891" max="4891" width="12" style="26" customWidth="1"/>
    <col min="4892" max="4892" width="12.7109375" style="26" customWidth="1"/>
    <col min="4893" max="4894" width="12" style="26" customWidth="1"/>
    <col min="4895" max="4895" width="13.42578125" style="26" customWidth="1"/>
    <col min="4896" max="4896" width="12" style="26" customWidth="1"/>
    <col min="4897" max="4897" width="11.140625" style="26" customWidth="1"/>
    <col min="4898" max="4898" width="13" style="26" customWidth="1"/>
    <col min="4899" max="4899" width="11.85546875" style="26" customWidth="1"/>
    <col min="4900" max="4900" width="14" style="26" customWidth="1"/>
    <col min="4901" max="4901" width="13.28515625" style="26" customWidth="1"/>
    <col min="4902" max="4902" width="9.140625" style="26" customWidth="1"/>
    <col min="4903" max="4903" width="9.140625" style="26"/>
    <col min="4904" max="4904" width="11.28515625" style="26" bestFit="1" customWidth="1"/>
    <col min="4905" max="5124" width="9.140625" style="26"/>
    <col min="5125" max="5125" width="5.140625" style="26" customWidth="1"/>
    <col min="5126" max="5126" width="28.5703125" style="26" customWidth="1"/>
    <col min="5127" max="5127" width="10.7109375" style="26" customWidth="1"/>
    <col min="5128" max="5128" width="12.7109375" style="26" customWidth="1"/>
    <col min="5129" max="5129" width="11.42578125" style="26" customWidth="1"/>
    <col min="5130" max="5130" width="10.5703125" style="26" customWidth="1"/>
    <col min="5131" max="5131" width="12.5703125" style="26" customWidth="1"/>
    <col min="5132" max="5132" width="12" style="26" customWidth="1"/>
    <col min="5133" max="5133" width="12.85546875" style="26" customWidth="1"/>
    <col min="5134" max="5134" width="12.7109375" style="26" customWidth="1"/>
    <col min="5135" max="5135" width="11.5703125" style="26" customWidth="1"/>
    <col min="5136" max="5136" width="11.42578125" style="26" customWidth="1"/>
    <col min="5137" max="5137" width="10.28515625" style="26" customWidth="1"/>
    <col min="5138" max="5138" width="9.85546875" style="26" customWidth="1"/>
    <col min="5139" max="5139" width="11" style="26" customWidth="1"/>
    <col min="5140" max="5140" width="12.7109375" style="26" customWidth="1"/>
    <col min="5141" max="5141" width="10.140625" style="26" customWidth="1"/>
    <col min="5142" max="5142" width="11.85546875" style="26" customWidth="1"/>
    <col min="5143" max="5143" width="12.85546875" style="26" customWidth="1"/>
    <col min="5144" max="5144" width="12" style="26" customWidth="1"/>
    <col min="5145" max="5146" width="9.140625" style="26" customWidth="1"/>
    <col min="5147" max="5147" width="12" style="26" customWidth="1"/>
    <col min="5148" max="5148" width="12.7109375" style="26" customWidth="1"/>
    <col min="5149" max="5150" width="12" style="26" customWidth="1"/>
    <col min="5151" max="5151" width="13.42578125" style="26" customWidth="1"/>
    <col min="5152" max="5152" width="12" style="26" customWidth="1"/>
    <col min="5153" max="5153" width="11.140625" style="26" customWidth="1"/>
    <col min="5154" max="5154" width="13" style="26" customWidth="1"/>
    <col min="5155" max="5155" width="11.85546875" style="26" customWidth="1"/>
    <col min="5156" max="5156" width="14" style="26" customWidth="1"/>
    <col min="5157" max="5157" width="13.28515625" style="26" customWidth="1"/>
    <col min="5158" max="5158" width="9.140625" style="26" customWidth="1"/>
    <col min="5159" max="5159" width="9.140625" style="26"/>
    <col min="5160" max="5160" width="11.28515625" style="26" bestFit="1" customWidth="1"/>
    <col min="5161" max="5380" width="9.140625" style="26"/>
    <col min="5381" max="5381" width="5.140625" style="26" customWidth="1"/>
    <col min="5382" max="5382" width="28.5703125" style="26" customWidth="1"/>
    <col min="5383" max="5383" width="10.7109375" style="26" customWidth="1"/>
    <col min="5384" max="5384" width="12.7109375" style="26" customWidth="1"/>
    <col min="5385" max="5385" width="11.42578125" style="26" customWidth="1"/>
    <col min="5386" max="5386" width="10.5703125" style="26" customWidth="1"/>
    <col min="5387" max="5387" width="12.5703125" style="26" customWidth="1"/>
    <col min="5388" max="5388" width="12" style="26" customWidth="1"/>
    <col min="5389" max="5389" width="12.85546875" style="26" customWidth="1"/>
    <col min="5390" max="5390" width="12.7109375" style="26" customWidth="1"/>
    <col min="5391" max="5391" width="11.5703125" style="26" customWidth="1"/>
    <col min="5392" max="5392" width="11.42578125" style="26" customWidth="1"/>
    <col min="5393" max="5393" width="10.28515625" style="26" customWidth="1"/>
    <col min="5394" max="5394" width="9.85546875" style="26" customWidth="1"/>
    <col min="5395" max="5395" width="11" style="26" customWidth="1"/>
    <col min="5396" max="5396" width="12.7109375" style="26" customWidth="1"/>
    <col min="5397" max="5397" width="10.140625" style="26" customWidth="1"/>
    <col min="5398" max="5398" width="11.85546875" style="26" customWidth="1"/>
    <col min="5399" max="5399" width="12.85546875" style="26" customWidth="1"/>
    <col min="5400" max="5400" width="12" style="26" customWidth="1"/>
    <col min="5401" max="5402" width="9.140625" style="26" customWidth="1"/>
    <col min="5403" max="5403" width="12" style="26" customWidth="1"/>
    <col min="5404" max="5404" width="12.7109375" style="26" customWidth="1"/>
    <col min="5405" max="5406" width="12" style="26" customWidth="1"/>
    <col min="5407" max="5407" width="13.42578125" style="26" customWidth="1"/>
    <col min="5408" max="5408" width="12" style="26" customWidth="1"/>
    <col min="5409" max="5409" width="11.140625" style="26" customWidth="1"/>
    <col min="5410" max="5410" width="13" style="26" customWidth="1"/>
    <col min="5411" max="5411" width="11.85546875" style="26" customWidth="1"/>
    <col min="5412" max="5412" width="14" style="26" customWidth="1"/>
    <col min="5413" max="5413" width="13.28515625" style="26" customWidth="1"/>
    <col min="5414" max="5414" width="9.140625" style="26" customWidth="1"/>
    <col min="5415" max="5415" width="9.140625" style="26"/>
    <col min="5416" max="5416" width="11.28515625" style="26" bestFit="1" customWidth="1"/>
    <col min="5417" max="5636" width="9.140625" style="26"/>
    <col min="5637" max="5637" width="5.140625" style="26" customWidth="1"/>
    <col min="5638" max="5638" width="28.5703125" style="26" customWidth="1"/>
    <col min="5639" max="5639" width="10.7109375" style="26" customWidth="1"/>
    <col min="5640" max="5640" width="12.7109375" style="26" customWidth="1"/>
    <col min="5641" max="5641" width="11.42578125" style="26" customWidth="1"/>
    <col min="5642" max="5642" width="10.5703125" style="26" customWidth="1"/>
    <col min="5643" max="5643" width="12.5703125" style="26" customWidth="1"/>
    <col min="5644" max="5644" width="12" style="26" customWidth="1"/>
    <col min="5645" max="5645" width="12.85546875" style="26" customWidth="1"/>
    <col min="5646" max="5646" width="12.7109375" style="26" customWidth="1"/>
    <col min="5647" max="5647" width="11.5703125" style="26" customWidth="1"/>
    <col min="5648" max="5648" width="11.42578125" style="26" customWidth="1"/>
    <col min="5649" max="5649" width="10.28515625" style="26" customWidth="1"/>
    <col min="5650" max="5650" width="9.85546875" style="26" customWidth="1"/>
    <col min="5651" max="5651" width="11" style="26" customWidth="1"/>
    <col min="5652" max="5652" width="12.7109375" style="26" customWidth="1"/>
    <col min="5653" max="5653" width="10.140625" style="26" customWidth="1"/>
    <col min="5654" max="5654" width="11.85546875" style="26" customWidth="1"/>
    <col min="5655" max="5655" width="12.85546875" style="26" customWidth="1"/>
    <col min="5656" max="5656" width="12" style="26" customWidth="1"/>
    <col min="5657" max="5658" width="9.140625" style="26" customWidth="1"/>
    <col min="5659" max="5659" width="12" style="26" customWidth="1"/>
    <col min="5660" max="5660" width="12.7109375" style="26" customWidth="1"/>
    <col min="5661" max="5662" width="12" style="26" customWidth="1"/>
    <col min="5663" max="5663" width="13.42578125" style="26" customWidth="1"/>
    <col min="5664" max="5664" width="12" style="26" customWidth="1"/>
    <col min="5665" max="5665" width="11.140625" style="26" customWidth="1"/>
    <col min="5666" max="5666" width="13" style="26" customWidth="1"/>
    <col min="5667" max="5667" width="11.85546875" style="26" customWidth="1"/>
    <col min="5668" max="5668" width="14" style="26" customWidth="1"/>
    <col min="5669" max="5669" width="13.28515625" style="26" customWidth="1"/>
    <col min="5670" max="5670" width="9.140625" style="26" customWidth="1"/>
    <col min="5671" max="5671" width="9.140625" style="26"/>
    <col min="5672" max="5672" width="11.28515625" style="26" bestFit="1" customWidth="1"/>
    <col min="5673" max="5892" width="9.140625" style="26"/>
    <col min="5893" max="5893" width="5.140625" style="26" customWidth="1"/>
    <col min="5894" max="5894" width="28.5703125" style="26" customWidth="1"/>
    <col min="5895" max="5895" width="10.7109375" style="26" customWidth="1"/>
    <col min="5896" max="5896" width="12.7109375" style="26" customWidth="1"/>
    <col min="5897" max="5897" width="11.42578125" style="26" customWidth="1"/>
    <col min="5898" max="5898" width="10.5703125" style="26" customWidth="1"/>
    <col min="5899" max="5899" width="12.5703125" style="26" customWidth="1"/>
    <col min="5900" max="5900" width="12" style="26" customWidth="1"/>
    <col min="5901" max="5901" width="12.85546875" style="26" customWidth="1"/>
    <col min="5902" max="5902" width="12.7109375" style="26" customWidth="1"/>
    <col min="5903" max="5903" width="11.5703125" style="26" customWidth="1"/>
    <col min="5904" max="5904" width="11.42578125" style="26" customWidth="1"/>
    <col min="5905" max="5905" width="10.28515625" style="26" customWidth="1"/>
    <col min="5906" max="5906" width="9.85546875" style="26" customWidth="1"/>
    <col min="5907" max="5907" width="11" style="26" customWidth="1"/>
    <col min="5908" max="5908" width="12.7109375" style="26" customWidth="1"/>
    <col min="5909" max="5909" width="10.140625" style="26" customWidth="1"/>
    <col min="5910" max="5910" width="11.85546875" style="26" customWidth="1"/>
    <col min="5911" max="5911" width="12.85546875" style="26" customWidth="1"/>
    <col min="5912" max="5912" width="12" style="26" customWidth="1"/>
    <col min="5913" max="5914" width="9.140625" style="26" customWidth="1"/>
    <col min="5915" max="5915" width="12" style="26" customWidth="1"/>
    <col min="5916" max="5916" width="12.7109375" style="26" customWidth="1"/>
    <col min="5917" max="5918" width="12" style="26" customWidth="1"/>
    <col min="5919" max="5919" width="13.42578125" style="26" customWidth="1"/>
    <col min="5920" max="5920" width="12" style="26" customWidth="1"/>
    <col min="5921" max="5921" width="11.140625" style="26" customWidth="1"/>
    <col min="5922" max="5922" width="13" style="26" customWidth="1"/>
    <col min="5923" max="5923" width="11.85546875" style="26" customWidth="1"/>
    <col min="5924" max="5924" width="14" style="26" customWidth="1"/>
    <col min="5925" max="5925" width="13.28515625" style="26" customWidth="1"/>
    <col min="5926" max="5926" width="9.140625" style="26" customWidth="1"/>
    <col min="5927" max="5927" width="9.140625" style="26"/>
    <col min="5928" max="5928" width="11.28515625" style="26" bestFit="1" customWidth="1"/>
    <col min="5929" max="6148" width="9.140625" style="26"/>
    <col min="6149" max="6149" width="5.140625" style="26" customWidth="1"/>
    <col min="6150" max="6150" width="28.5703125" style="26" customWidth="1"/>
    <col min="6151" max="6151" width="10.7109375" style="26" customWidth="1"/>
    <col min="6152" max="6152" width="12.7109375" style="26" customWidth="1"/>
    <col min="6153" max="6153" width="11.42578125" style="26" customWidth="1"/>
    <col min="6154" max="6154" width="10.5703125" style="26" customWidth="1"/>
    <col min="6155" max="6155" width="12.5703125" style="26" customWidth="1"/>
    <col min="6156" max="6156" width="12" style="26" customWidth="1"/>
    <col min="6157" max="6157" width="12.85546875" style="26" customWidth="1"/>
    <col min="6158" max="6158" width="12.7109375" style="26" customWidth="1"/>
    <col min="6159" max="6159" width="11.5703125" style="26" customWidth="1"/>
    <col min="6160" max="6160" width="11.42578125" style="26" customWidth="1"/>
    <col min="6161" max="6161" width="10.28515625" style="26" customWidth="1"/>
    <col min="6162" max="6162" width="9.85546875" style="26" customWidth="1"/>
    <col min="6163" max="6163" width="11" style="26" customWidth="1"/>
    <col min="6164" max="6164" width="12.7109375" style="26" customWidth="1"/>
    <col min="6165" max="6165" width="10.140625" style="26" customWidth="1"/>
    <col min="6166" max="6166" width="11.85546875" style="26" customWidth="1"/>
    <col min="6167" max="6167" width="12.85546875" style="26" customWidth="1"/>
    <col min="6168" max="6168" width="12" style="26" customWidth="1"/>
    <col min="6169" max="6170" width="9.140625" style="26" customWidth="1"/>
    <col min="6171" max="6171" width="12" style="26" customWidth="1"/>
    <col min="6172" max="6172" width="12.7109375" style="26" customWidth="1"/>
    <col min="6173" max="6174" width="12" style="26" customWidth="1"/>
    <col min="6175" max="6175" width="13.42578125" style="26" customWidth="1"/>
    <col min="6176" max="6176" width="12" style="26" customWidth="1"/>
    <col min="6177" max="6177" width="11.140625" style="26" customWidth="1"/>
    <col min="6178" max="6178" width="13" style="26" customWidth="1"/>
    <col min="6179" max="6179" width="11.85546875" style="26" customWidth="1"/>
    <col min="6180" max="6180" width="14" style="26" customWidth="1"/>
    <col min="6181" max="6181" width="13.28515625" style="26" customWidth="1"/>
    <col min="6182" max="6182" width="9.140625" style="26" customWidth="1"/>
    <col min="6183" max="6183" width="9.140625" style="26"/>
    <col min="6184" max="6184" width="11.28515625" style="26" bestFit="1" customWidth="1"/>
    <col min="6185" max="6404" width="9.140625" style="26"/>
    <col min="6405" max="6405" width="5.140625" style="26" customWidth="1"/>
    <col min="6406" max="6406" width="28.5703125" style="26" customWidth="1"/>
    <col min="6407" max="6407" width="10.7109375" style="26" customWidth="1"/>
    <col min="6408" max="6408" width="12.7109375" style="26" customWidth="1"/>
    <col min="6409" max="6409" width="11.42578125" style="26" customWidth="1"/>
    <col min="6410" max="6410" width="10.5703125" style="26" customWidth="1"/>
    <col min="6411" max="6411" width="12.5703125" style="26" customWidth="1"/>
    <col min="6412" max="6412" width="12" style="26" customWidth="1"/>
    <col min="6413" max="6413" width="12.85546875" style="26" customWidth="1"/>
    <col min="6414" max="6414" width="12.7109375" style="26" customWidth="1"/>
    <col min="6415" max="6415" width="11.5703125" style="26" customWidth="1"/>
    <col min="6416" max="6416" width="11.42578125" style="26" customWidth="1"/>
    <col min="6417" max="6417" width="10.28515625" style="26" customWidth="1"/>
    <col min="6418" max="6418" width="9.85546875" style="26" customWidth="1"/>
    <col min="6419" max="6419" width="11" style="26" customWidth="1"/>
    <col min="6420" max="6420" width="12.7109375" style="26" customWidth="1"/>
    <col min="6421" max="6421" width="10.140625" style="26" customWidth="1"/>
    <col min="6422" max="6422" width="11.85546875" style="26" customWidth="1"/>
    <col min="6423" max="6423" width="12.85546875" style="26" customWidth="1"/>
    <col min="6424" max="6424" width="12" style="26" customWidth="1"/>
    <col min="6425" max="6426" width="9.140625" style="26" customWidth="1"/>
    <col min="6427" max="6427" width="12" style="26" customWidth="1"/>
    <col min="6428" max="6428" width="12.7109375" style="26" customWidth="1"/>
    <col min="6429" max="6430" width="12" style="26" customWidth="1"/>
    <col min="6431" max="6431" width="13.42578125" style="26" customWidth="1"/>
    <col min="6432" max="6432" width="12" style="26" customWidth="1"/>
    <col min="6433" max="6433" width="11.140625" style="26" customWidth="1"/>
    <col min="6434" max="6434" width="13" style="26" customWidth="1"/>
    <col min="6435" max="6435" width="11.85546875" style="26" customWidth="1"/>
    <col min="6436" max="6436" width="14" style="26" customWidth="1"/>
    <col min="6437" max="6437" width="13.28515625" style="26" customWidth="1"/>
    <col min="6438" max="6438" width="9.140625" style="26" customWidth="1"/>
    <col min="6439" max="6439" width="9.140625" style="26"/>
    <col min="6440" max="6440" width="11.28515625" style="26" bestFit="1" customWidth="1"/>
    <col min="6441" max="6660" width="9.140625" style="26"/>
    <col min="6661" max="6661" width="5.140625" style="26" customWidth="1"/>
    <col min="6662" max="6662" width="28.5703125" style="26" customWidth="1"/>
    <col min="6663" max="6663" width="10.7109375" style="26" customWidth="1"/>
    <col min="6664" max="6664" width="12.7109375" style="26" customWidth="1"/>
    <col min="6665" max="6665" width="11.42578125" style="26" customWidth="1"/>
    <col min="6666" max="6666" width="10.5703125" style="26" customWidth="1"/>
    <col min="6667" max="6667" width="12.5703125" style="26" customWidth="1"/>
    <col min="6668" max="6668" width="12" style="26" customWidth="1"/>
    <col min="6669" max="6669" width="12.85546875" style="26" customWidth="1"/>
    <col min="6670" max="6670" width="12.7109375" style="26" customWidth="1"/>
    <col min="6671" max="6671" width="11.5703125" style="26" customWidth="1"/>
    <col min="6672" max="6672" width="11.42578125" style="26" customWidth="1"/>
    <col min="6673" max="6673" width="10.28515625" style="26" customWidth="1"/>
    <col min="6674" max="6674" width="9.85546875" style="26" customWidth="1"/>
    <col min="6675" max="6675" width="11" style="26" customWidth="1"/>
    <col min="6676" max="6676" width="12.7109375" style="26" customWidth="1"/>
    <col min="6677" max="6677" width="10.140625" style="26" customWidth="1"/>
    <col min="6678" max="6678" width="11.85546875" style="26" customWidth="1"/>
    <col min="6679" max="6679" width="12.85546875" style="26" customWidth="1"/>
    <col min="6680" max="6680" width="12" style="26" customWidth="1"/>
    <col min="6681" max="6682" width="9.140625" style="26" customWidth="1"/>
    <col min="6683" max="6683" width="12" style="26" customWidth="1"/>
    <col min="6684" max="6684" width="12.7109375" style="26" customWidth="1"/>
    <col min="6685" max="6686" width="12" style="26" customWidth="1"/>
    <col min="6687" max="6687" width="13.42578125" style="26" customWidth="1"/>
    <col min="6688" max="6688" width="12" style="26" customWidth="1"/>
    <col min="6689" max="6689" width="11.140625" style="26" customWidth="1"/>
    <col min="6690" max="6690" width="13" style="26" customWidth="1"/>
    <col min="6691" max="6691" width="11.85546875" style="26" customWidth="1"/>
    <col min="6692" max="6692" width="14" style="26" customWidth="1"/>
    <col min="6693" max="6693" width="13.28515625" style="26" customWidth="1"/>
    <col min="6694" max="6694" width="9.140625" style="26" customWidth="1"/>
    <col min="6695" max="6695" width="9.140625" style="26"/>
    <col min="6696" max="6696" width="11.28515625" style="26" bestFit="1" customWidth="1"/>
    <col min="6697" max="6916" width="9.140625" style="26"/>
    <col min="6917" max="6917" width="5.140625" style="26" customWidth="1"/>
    <col min="6918" max="6918" width="28.5703125" style="26" customWidth="1"/>
    <col min="6919" max="6919" width="10.7109375" style="26" customWidth="1"/>
    <col min="6920" max="6920" width="12.7109375" style="26" customWidth="1"/>
    <col min="6921" max="6921" width="11.42578125" style="26" customWidth="1"/>
    <col min="6922" max="6922" width="10.5703125" style="26" customWidth="1"/>
    <col min="6923" max="6923" width="12.5703125" style="26" customWidth="1"/>
    <col min="6924" max="6924" width="12" style="26" customWidth="1"/>
    <col min="6925" max="6925" width="12.85546875" style="26" customWidth="1"/>
    <col min="6926" max="6926" width="12.7109375" style="26" customWidth="1"/>
    <col min="6927" max="6927" width="11.5703125" style="26" customWidth="1"/>
    <col min="6928" max="6928" width="11.42578125" style="26" customWidth="1"/>
    <col min="6929" max="6929" width="10.28515625" style="26" customWidth="1"/>
    <col min="6930" max="6930" width="9.85546875" style="26" customWidth="1"/>
    <col min="6931" max="6931" width="11" style="26" customWidth="1"/>
    <col min="6932" max="6932" width="12.7109375" style="26" customWidth="1"/>
    <col min="6933" max="6933" width="10.140625" style="26" customWidth="1"/>
    <col min="6934" max="6934" width="11.85546875" style="26" customWidth="1"/>
    <col min="6935" max="6935" width="12.85546875" style="26" customWidth="1"/>
    <col min="6936" max="6936" width="12" style="26" customWidth="1"/>
    <col min="6937" max="6938" width="9.140625" style="26" customWidth="1"/>
    <col min="6939" max="6939" width="12" style="26" customWidth="1"/>
    <col min="6940" max="6940" width="12.7109375" style="26" customWidth="1"/>
    <col min="6941" max="6942" width="12" style="26" customWidth="1"/>
    <col min="6943" max="6943" width="13.42578125" style="26" customWidth="1"/>
    <col min="6944" max="6944" width="12" style="26" customWidth="1"/>
    <col min="6945" max="6945" width="11.140625" style="26" customWidth="1"/>
    <col min="6946" max="6946" width="13" style="26" customWidth="1"/>
    <col min="6947" max="6947" width="11.85546875" style="26" customWidth="1"/>
    <col min="6948" max="6948" width="14" style="26" customWidth="1"/>
    <col min="6949" max="6949" width="13.28515625" style="26" customWidth="1"/>
    <col min="6950" max="6950" width="9.140625" style="26" customWidth="1"/>
    <col min="6951" max="6951" width="9.140625" style="26"/>
    <col min="6952" max="6952" width="11.28515625" style="26" bestFit="1" customWidth="1"/>
    <col min="6953" max="7172" width="9.140625" style="26"/>
    <col min="7173" max="7173" width="5.140625" style="26" customWidth="1"/>
    <col min="7174" max="7174" width="28.5703125" style="26" customWidth="1"/>
    <col min="7175" max="7175" width="10.7109375" style="26" customWidth="1"/>
    <col min="7176" max="7176" width="12.7109375" style="26" customWidth="1"/>
    <col min="7177" max="7177" width="11.42578125" style="26" customWidth="1"/>
    <col min="7178" max="7178" width="10.5703125" style="26" customWidth="1"/>
    <col min="7179" max="7179" width="12.5703125" style="26" customWidth="1"/>
    <col min="7180" max="7180" width="12" style="26" customWidth="1"/>
    <col min="7181" max="7181" width="12.85546875" style="26" customWidth="1"/>
    <col min="7182" max="7182" width="12.7109375" style="26" customWidth="1"/>
    <col min="7183" max="7183" width="11.5703125" style="26" customWidth="1"/>
    <col min="7184" max="7184" width="11.42578125" style="26" customWidth="1"/>
    <col min="7185" max="7185" width="10.28515625" style="26" customWidth="1"/>
    <col min="7186" max="7186" width="9.85546875" style="26" customWidth="1"/>
    <col min="7187" max="7187" width="11" style="26" customWidth="1"/>
    <col min="7188" max="7188" width="12.7109375" style="26" customWidth="1"/>
    <col min="7189" max="7189" width="10.140625" style="26" customWidth="1"/>
    <col min="7190" max="7190" width="11.85546875" style="26" customWidth="1"/>
    <col min="7191" max="7191" width="12.85546875" style="26" customWidth="1"/>
    <col min="7192" max="7192" width="12" style="26" customWidth="1"/>
    <col min="7193" max="7194" width="9.140625" style="26" customWidth="1"/>
    <col min="7195" max="7195" width="12" style="26" customWidth="1"/>
    <col min="7196" max="7196" width="12.7109375" style="26" customWidth="1"/>
    <col min="7197" max="7198" width="12" style="26" customWidth="1"/>
    <col min="7199" max="7199" width="13.42578125" style="26" customWidth="1"/>
    <col min="7200" max="7200" width="12" style="26" customWidth="1"/>
    <col min="7201" max="7201" width="11.140625" style="26" customWidth="1"/>
    <col min="7202" max="7202" width="13" style="26" customWidth="1"/>
    <col min="7203" max="7203" width="11.85546875" style="26" customWidth="1"/>
    <col min="7204" max="7204" width="14" style="26" customWidth="1"/>
    <col min="7205" max="7205" width="13.28515625" style="26" customWidth="1"/>
    <col min="7206" max="7206" width="9.140625" style="26" customWidth="1"/>
    <col min="7207" max="7207" width="9.140625" style="26"/>
    <col min="7208" max="7208" width="11.28515625" style="26" bestFit="1" customWidth="1"/>
    <col min="7209" max="7428" width="9.140625" style="26"/>
    <col min="7429" max="7429" width="5.140625" style="26" customWidth="1"/>
    <col min="7430" max="7430" width="28.5703125" style="26" customWidth="1"/>
    <col min="7431" max="7431" width="10.7109375" style="26" customWidth="1"/>
    <col min="7432" max="7432" width="12.7109375" style="26" customWidth="1"/>
    <col min="7433" max="7433" width="11.42578125" style="26" customWidth="1"/>
    <col min="7434" max="7434" width="10.5703125" style="26" customWidth="1"/>
    <col min="7435" max="7435" width="12.5703125" style="26" customWidth="1"/>
    <col min="7436" max="7436" width="12" style="26" customWidth="1"/>
    <col min="7437" max="7437" width="12.85546875" style="26" customWidth="1"/>
    <col min="7438" max="7438" width="12.7109375" style="26" customWidth="1"/>
    <col min="7439" max="7439" width="11.5703125" style="26" customWidth="1"/>
    <col min="7440" max="7440" width="11.42578125" style="26" customWidth="1"/>
    <col min="7441" max="7441" width="10.28515625" style="26" customWidth="1"/>
    <col min="7442" max="7442" width="9.85546875" style="26" customWidth="1"/>
    <col min="7443" max="7443" width="11" style="26" customWidth="1"/>
    <col min="7444" max="7444" width="12.7109375" style="26" customWidth="1"/>
    <col min="7445" max="7445" width="10.140625" style="26" customWidth="1"/>
    <col min="7446" max="7446" width="11.85546875" style="26" customWidth="1"/>
    <col min="7447" max="7447" width="12.85546875" style="26" customWidth="1"/>
    <col min="7448" max="7448" width="12" style="26" customWidth="1"/>
    <col min="7449" max="7450" width="9.140625" style="26" customWidth="1"/>
    <col min="7451" max="7451" width="12" style="26" customWidth="1"/>
    <col min="7452" max="7452" width="12.7109375" style="26" customWidth="1"/>
    <col min="7453" max="7454" width="12" style="26" customWidth="1"/>
    <col min="7455" max="7455" width="13.42578125" style="26" customWidth="1"/>
    <col min="7456" max="7456" width="12" style="26" customWidth="1"/>
    <col min="7457" max="7457" width="11.140625" style="26" customWidth="1"/>
    <col min="7458" max="7458" width="13" style="26" customWidth="1"/>
    <col min="7459" max="7459" width="11.85546875" style="26" customWidth="1"/>
    <col min="7460" max="7460" width="14" style="26" customWidth="1"/>
    <col min="7461" max="7461" width="13.28515625" style="26" customWidth="1"/>
    <col min="7462" max="7462" width="9.140625" style="26" customWidth="1"/>
    <col min="7463" max="7463" width="9.140625" style="26"/>
    <col min="7464" max="7464" width="11.28515625" style="26" bestFit="1" customWidth="1"/>
    <col min="7465" max="7684" width="9.140625" style="26"/>
    <col min="7685" max="7685" width="5.140625" style="26" customWidth="1"/>
    <col min="7686" max="7686" width="28.5703125" style="26" customWidth="1"/>
    <col min="7687" max="7687" width="10.7109375" style="26" customWidth="1"/>
    <col min="7688" max="7688" width="12.7109375" style="26" customWidth="1"/>
    <col min="7689" max="7689" width="11.42578125" style="26" customWidth="1"/>
    <col min="7690" max="7690" width="10.5703125" style="26" customWidth="1"/>
    <col min="7691" max="7691" width="12.5703125" style="26" customWidth="1"/>
    <col min="7692" max="7692" width="12" style="26" customWidth="1"/>
    <col min="7693" max="7693" width="12.85546875" style="26" customWidth="1"/>
    <col min="7694" max="7694" width="12.7109375" style="26" customWidth="1"/>
    <col min="7695" max="7695" width="11.5703125" style="26" customWidth="1"/>
    <col min="7696" max="7696" width="11.42578125" style="26" customWidth="1"/>
    <col min="7697" max="7697" width="10.28515625" style="26" customWidth="1"/>
    <col min="7698" max="7698" width="9.85546875" style="26" customWidth="1"/>
    <col min="7699" max="7699" width="11" style="26" customWidth="1"/>
    <col min="7700" max="7700" width="12.7109375" style="26" customWidth="1"/>
    <col min="7701" max="7701" width="10.140625" style="26" customWidth="1"/>
    <col min="7702" max="7702" width="11.85546875" style="26" customWidth="1"/>
    <col min="7703" max="7703" width="12.85546875" style="26" customWidth="1"/>
    <col min="7704" max="7704" width="12" style="26" customWidth="1"/>
    <col min="7705" max="7706" width="9.140625" style="26" customWidth="1"/>
    <col min="7707" max="7707" width="12" style="26" customWidth="1"/>
    <col min="7708" max="7708" width="12.7109375" style="26" customWidth="1"/>
    <col min="7709" max="7710" width="12" style="26" customWidth="1"/>
    <col min="7711" max="7711" width="13.42578125" style="26" customWidth="1"/>
    <col min="7712" max="7712" width="12" style="26" customWidth="1"/>
    <col min="7713" max="7713" width="11.140625" style="26" customWidth="1"/>
    <col min="7714" max="7714" width="13" style="26" customWidth="1"/>
    <col min="7715" max="7715" width="11.85546875" style="26" customWidth="1"/>
    <col min="7716" max="7716" width="14" style="26" customWidth="1"/>
    <col min="7717" max="7717" width="13.28515625" style="26" customWidth="1"/>
    <col min="7718" max="7718" width="9.140625" style="26" customWidth="1"/>
    <col min="7719" max="7719" width="9.140625" style="26"/>
    <col min="7720" max="7720" width="11.28515625" style="26" bestFit="1" customWidth="1"/>
    <col min="7721" max="7940" width="9.140625" style="26"/>
    <col min="7941" max="7941" width="5.140625" style="26" customWidth="1"/>
    <col min="7942" max="7942" width="28.5703125" style="26" customWidth="1"/>
    <col min="7943" max="7943" width="10.7109375" style="26" customWidth="1"/>
    <col min="7944" max="7944" width="12.7109375" style="26" customWidth="1"/>
    <col min="7945" max="7945" width="11.42578125" style="26" customWidth="1"/>
    <col min="7946" max="7946" width="10.5703125" style="26" customWidth="1"/>
    <col min="7947" max="7947" width="12.5703125" style="26" customWidth="1"/>
    <col min="7948" max="7948" width="12" style="26" customWidth="1"/>
    <col min="7949" max="7949" width="12.85546875" style="26" customWidth="1"/>
    <col min="7950" max="7950" width="12.7109375" style="26" customWidth="1"/>
    <col min="7951" max="7951" width="11.5703125" style="26" customWidth="1"/>
    <col min="7952" max="7952" width="11.42578125" style="26" customWidth="1"/>
    <col min="7953" max="7953" width="10.28515625" style="26" customWidth="1"/>
    <col min="7954" max="7954" width="9.85546875" style="26" customWidth="1"/>
    <col min="7955" max="7955" width="11" style="26" customWidth="1"/>
    <col min="7956" max="7956" width="12.7109375" style="26" customWidth="1"/>
    <col min="7957" max="7957" width="10.140625" style="26" customWidth="1"/>
    <col min="7958" max="7958" width="11.85546875" style="26" customWidth="1"/>
    <col min="7959" max="7959" width="12.85546875" style="26" customWidth="1"/>
    <col min="7960" max="7960" width="12" style="26" customWidth="1"/>
    <col min="7961" max="7962" width="9.140625" style="26" customWidth="1"/>
    <col min="7963" max="7963" width="12" style="26" customWidth="1"/>
    <col min="7964" max="7964" width="12.7109375" style="26" customWidth="1"/>
    <col min="7965" max="7966" width="12" style="26" customWidth="1"/>
    <col min="7967" max="7967" width="13.42578125" style="26" customWidth="1"/>
    <col min="7968" max="7968" width="12" style="26" customWidth="1"/>
    <col min="7969" max="7969" width="11.140625" style="26" customWidth="1"/>
    <col min="7970" max="7970" width="13" style="26" customWidth="1"/>
    <col min="7971" max="7971" width="11.85546875" style="26" customWidth="1"/>
    <col min="7972" max="7972" width="14" style="26" customWidth="1"/>
    <col min="7973" max="7973" width="13.28515625" style="26" customWidth="1"/>
    <col min="7974" max="7974" width="9.140625" style="26" customWidth="1"/>
    <col min="7975" max="7975" width="9.140625" style="26"/>
    <col min="7976" max="7976" width="11.28515625" style="26" bestFit="1" customWidth="1"/>
    <col min="7977" max="8196" width="9.140625" style="26"/>
    <col min="8197" max="8197" width="5.140625" style="26" customWidth="1"/>
    <col min="8198" max="8198" width="28.5703125" style="26" customWidth="1"/>
    <col min="8199" max="8199" width="10.7109375" style="26" customWidth="1"/>
    <col min="8200" max="8200" width="12.7109375" style="26" customWidth="1"/>
    <col min="8201" max="8201" width="11.42578125" style="26" customWidth="1"/>
    <col min="8202" max="8202" width="10.5703125" style="26" customWidth="1"/>
    <col min="8203" max="8203" width="12.5703125" style="26" customWidth="1"/>
    <col min="8204" max="8204" width="12" style="26" customWidth="1"/>
    <col min="8205" max="8205" width="12.85546875" style="26" customWidth="1"/>
    <col min="8206" max="8206" width="12.7109375" style="26" customWidth="1"/>
    <col min="8207" max="8207" width="11.5703125" style="26" customWidth="1"/>
    <col min="8208" max="8208" width="11.42578125" style="26" customWidth="1"/>
    <col min="8209" max="8209" width="10.28515625" style="26" customWidth="1"/>
    <col min="8210" max="8210" width="9.85546875" style="26" customWidth="1"/>
    <col min="8211" max="8211" width="11" style="26" customWidth="1"/>
    <col min="8212" max="8212" width="12.7109375" style="26" customWidth="1"/>
    <col min="8213" max="8213" width="10.140625" style="26" customWidth="1"/>
    <col min="8214" max="8214" width="11.85546875" style="26" customWidth="1"/>
    <col min="8215" max="8215" width="12.85546875" style="26" customWidth="1"/>
    <col min="8216" max="8216" width="12" style="26" customWidth="1"/>
    <col min="8217" max="8218" width="9.140625" style="26" customWidth="1"/>
    <col min="8219" max="8219" width="12" style="26" customWidth="1"/>
    <col min="8220" max="8220" width="12.7109375" style="26" customWidth="1"/>
    <col min="8221" max="8222" width="12" style="26" customWidth="1"/>
    <col min="8223" max="8223" width="13.42578125" style="26" customWidth="1"/>
    <col min="8224" max="8224" width="12" style="26" customWidth="1"/>
    <col min="8225" max="8225" width="11.140625" style="26" customWidth="1"/>
    <col min="8226" max="8226" width="13" style="26" customWidth="1"/>
    <col min="8227" max="8227" width="11.85546875" style="26" customWidth="1"/>
    <col min="8228" max="8228" width="14" style="26" customWidth="1"/>
    <col min="8229" max="8229" width="13.28515625" style="26" customWidth="1"/>
    <col min="8230" max="8230" width="9.140625" style="26" customWidth="1"/>
    <col min="8231" max="8231" width="9.140625" style="26"/>
    <col min="8232" max="8232" width="11.28515625" style="26" bestFit="1" customWidth="1"/>
    <col min="8233" max="8452" width="9.140625" style="26"/>
    <col min="8453" max="8453" width="5.140625" style="26" customWidth="1"/>
    <col min="8454" max="8454" width="28.5703125" style="26" customWidth="1"/>
    <col min="8455" max="8455" width="10.7109375" style="26" customWidth="1"/>
    <col min="8456" max="8456" width="12.7109375" style="26" customWidth="1"/>
    <col min="8457" max="8457" width="11.42578125" style="26" customWidth="1"/>
    <col min="8458" max="8458" width="10.5703125" style="26" customWidth="1"/>
    <col min="8459" max="8459" width="12.5703125" style="26" customWidth="1"/>
    <col min="8460" max="8460" width="12" style="26" customWidth="1"/>
    <col min="8461" max="8461" width="12.85546875" style="26" customWidth="1"/>
    <col min="8462" max="8462" width="12.7109375" style="26" customWidth="1"/>
    <col min="8463" max="8463" width="11.5703125" style="26" customWidth="1"/>
    <col min="8464" max="8464" width="11.42578125" style="26" customWidth="1"/>
    <col min="8465" max="8465" width="10.28515625" style="26" customWidth="1"/>
    <col min="8466" max="8466" width="9.85546875" style="26" customWidth="1"/>
    <col min="8467" max="8467" width="11" style="26" customWidth="1"/>
    <col min="8468" max="8468" width="12.7109375" style="26" customWidth="1"/>
    <col min="8469" max="8469" width="10.140625" style="26" customWidth="1"/>
    <col min="8470" max="8470" width="11.85546875" style="26" customWidth="1"/>
    <col min="8471" max="8471" width="12.85546875" style="26" customWidth="1"/>
    <col min="8472" max="8472" width="12" style="26" customWidth="1"/>
    <col min="8473" max="8474" width="9.140625" style="26" customWidth="1"/>
    <col min="8475" max="8475" width="12" style="26" customWidth="1"/>
    <col min="8476" max="8476" width="12.7109375" style="26" customWidth="1"/>
    <col min="8477" max="8478" width="12" style="26" customWidth="1"/>
    <col min="8479" max="8479" width="13.42578125" style="26" customWidth="1"/>
    <col min="8480" max="8480" width="12" style="26" customWidth="1"/>
    <col min="8481" max="8481" width="11.140625" style="26" customWidth="1"/>
    <col min="8482" max="8482" width="13" style="26" customWidth="1"/>
    <col min="8483" max="8483" width="11.85546875" style="26" customWidth="1"/>
    <col min="8484" max="8484" width="14" style="26" customWidth="1"/>
    <col min="8485" max="8485" width="13.28515625" style="26" customWidth="1"/>
    <col min="8486" max="8486" width="9.140625" style="26" customWidth="1"/>
    <col min="8487" max="8487" width="9.140625" style="26"/>
    <col min="8488" max="8488" width="11.28515625" style="26" bestFit="1" customWidth="1"/>
    <col min="8489" max="8708" width="9.140625" style="26"/>
    <col min="8709" max="8709" width="5.140625" style="26" customWidth="1"/>
    <col min="8710" max="8710" width="28.5703125" style="26" customWidth="1"/>
    <col min="8711" max="8711" width="10.7109375" style="26" customWidth="1"/>
    <col min="8712" max="8712" width="12.7109375" style="26" customWidth="1"/>
    <col min="8713" max="8713" width="11.42578125" style="26" customWidth="1"/>
    <col min="8714" max="8714" width="10.5703125" style="26" customWidth="1"/>
    <col min="8715" max="8715" width="12.5703125" style="26" customWidth="1"/>
    <col min="8716" max="8716" width="12" style="26" customWidth="1"/>
    <col min="8717" max="8717" width="12.85546875" style="26" customWidth="1"/>
    <col min="8718" max="8718" width="12.7109375" style="26" customWidth="1"/>
    <col min="8719" max="8719" width="11.5703125" style="26" customWidth="1"/>
    <col min="8720" max="8720" width="11.42578125" style="26" customWidth="1"/>
    <col min="8721" max="8721" width="10.28515625" style="26" customWidth="1"/>
    <col min="8722" max="8722" width="9.85546875" style="26" customWidth="1"/>
    <col min="8723" max="8723" width="11" style="26" customWidth="1"/>
    <col min="8724" max="8724" width="12.7109375" style="26" customWidth="1"/>
    <col min="8725" max="8725" width="10.140625" style="26" customWidth="1"/>
    <col min="8726" max="8726" width="11.85546875" style="26" customWidth="1"/>
    <col min="8727" max="8727" width="12.85546875" style="26" customWidth="1"/>
    <col min="8728" max="8728" width="12" style="26" customWidth="1"/>
    <col min="8729" max="8730" width="9.140625" style="26" customWidth="1"/>
    <col min="8731" max="8731" width="12" style="26" customWidth="1"/>
    <col min="8732" max="8732" width="12.7109375" style="26" customWidth="1"/>
    <col min="8733" max="8734" width="12" style="26" customWidth="1"/>
    <col min="8735" max="8735" width="13.42578125" style="26" customWidth="1"/>
    <col min="8736" max="8736" width="12" style="26" customWidth="1"/>
    <col min="8737" max="8737" width="11.140625" style="26" customWidth="1"/>
    <col min="8738" max="8738" width="13" style="26" customWidth="1"/>
    <col min="8739" max="8739" width="11.85546875" style="26" customWidth="1"/>
    <col min="8740" max="8740" width="14" style="26" customWidth="1"/>
    <col min="8741" max="8741" width="13.28515625" style="26" customWidth="1"/>
    <col min="8742" max="8742" width="9.140625" style="26" customWidth="1"/>
    <col min="8743" max="8743" width="9.140625" style="26"/>
    <col min="8744" max="8744" width="11.28515625" style="26" bestFit="1" customWidth="1"/>
    <col min="8745" max="8964" width="9.140625" style="26"/>
    <col min="8965" max="8965" width="5.140625" style="26" customWidth="1"/>
    <col min="8966" max="8966" width="28.5703125" style="26" customWidth="1"/>
    <col min="8967" max="8967" width="10.7109375" style="26" customWidth="1"/>
    <col min="8968" max="8968" width="12.7109375" style="26" customWidth="1"/>
    <col min="8969" max="8969" width="11.42578125" style="26" customWidth="1"/>
    <col min="8970" max="8970" width="10.5703125" style="26" customWidth="1"/>
    <col min="8971" max="8971" width="12.5703125" style="26" customWidth="1"/>
    <col min="8972" max="8972" width="12" style="26" customWidth="1"/>
    <col min="8973" max="8973" width="12.85546875" style="26" customWidth="1"/>
    <col min="8974" max="8974" width="12.7109375" style="26" customWidth="1"/>
    <col min="8975" max="8975" width="11.5703125" style="26" customWidth="1"/>
    <col min="8976" max="8976" width="11.42578125" style="26" customWidth="1"/>
    <col min="8977" max="8977" width="10.28515625" style="26" customWidth="1"/>
    <col min="8978" max="8978" width="9.85546875" style="26" customWidth="1"/>
    <col min="8979" max="8979" width="11" style="26" customWidth="1"/>
    <col min="8980" max="8980" width="12.7109375" style="26" customWidth="1"/>
    <col min="8981" max="8981" width="10.140625" style="26" customWidth="1"/>
    <col min="8982" max="8982" width="11.85546875" style="26" customWidth="1"/>
    <col min="8983" max="8983" width="12.85546875" style="26" customWidth="1"/>
    <col min="8984" max="8984" width="12" style="26" customWidth="1"/>
    <col min="8985" max="8986" width="9.140625" style="26" customWidth="1"/>
    <col min="8987" max="8987" width="12" style="26" customWidth="1"/>
    <col min="8988" max="8988" width="12.7109375" style="26" customWidth="1"/>
    <col min="8989" max="8990" width="12" style="26" customWidth="1"/>
    <col min="8991" max="8991" width="13.42578125" style="26" customWidth="1"/>
    <col min="8992" max="8992" width="12" style="26" customWidth="1"/>
    <col min="8993" max="8993" width="11.140625" style="26" customWidth="1"/>
    <col min="8994" max="8994" width="13" style="26" customWidth="1"/>
    <col min="8995" max="8995" width="11.85546875" style="26" customWidth="1"/>
    <col min="8996" max="8996" width="14" style="26" customWidth="1"/>
    <col min="8997" max="8997" width="13.28515625" style="26" customWidth="1"/>
    <col min="8998" max="8998" width="9.140625" style="26" customWidth="1"/>
    <col min="8999" max="8999" width="9.140625" style="26"/>
    <col min="9000" max="9000" width="11.28515625" style="26" bestFit="1" customWidth="1"/>
    <col min="9001" max="9220" width="9.140625" style="26"/>
    <col min="9221" max="9221" width="5.140625" style="26" customWidth="1"/>
    <col min="9222" max="9222" width="28.5703125" style="26" customWidth="1"/>
    <col min="9223" max="9223" width="10.7109375" style="26" customWidth="1"/>
    <col min="9224" max="9224" width="12.7109375" style="26" customWidth="1"/>
    <col min="9225" max="9225" width="11.42578125" style="26" customWidth="1"/>
    <col min="9226" max="9226" width="10.5703125" style="26" customWidth="1"/>
    <col min="9227" max="9227" width="12.5703125" style="26" customWidth="1"/>
    <col min="9228" max="9228" width="12" style="26" customWidth="1"/>
    <col min="9229" max="9229" width="12.85546875" style="26" customWidth="1"/>
    <col min="9230" max="9230" width="12.7109375" style="26" customWidth="1"/>
    <col min="9231" max="9231" width="11.5703125" style="26" customWidth="1"/>
    <col min="9232" max="9232" width="11.42578125" style="26" customWidth="1"/>
    <col min="9233" max="9233" width="10.28515625" style="26" customWidth="1"/>
    <col min="9234" max="9234" width="9.85546875" style="26" customWidth="1"/>
    <col min="9235" max="9235" width="11" style="26" customWidth="1"/>
    <col min="9236" max="9236" width="12.7109375" style="26" customWidth="1"/>
    <col min="9237" max="9237" width="10.140625" style="26" customWidth="1"/>
    <col min="9238" max="9238" width="11.85546875" style="26" customWidth="1"/>
    <col min="9239" max="9239" width="12.85546875" style="26" customWidth="1"/>
    <col min="9240" max="9240" width="12" style="26" customWidth="1"/>
    <col min="9241" max="9242" width="9.140625" style="26" customWidth="1"/>
    <col min="9243" max="9243" width="12" style="26" customWidth="1"/>
    <col min="9244" max="9244" width="12.7109375" style="26" customWidth="1"/>
    <col min="9245" max="9246" width="12" style="26" customWidth="1"/>
    <col min="9247" max="9247" width="13.42578125" style="26" customWidth="1"/>
    <col min="9248" max="9248" width="12" style="26" customWidth="1"/>
    <col min="9249" max="9249" width="11.140625" style="26" customWidth="1"/>
    <col min="9250" max="9250" width="13" style="26" customWidth="1"/>
    <col min="9251" max="9251" width="11.85546875" style="26" customWidth="1"/>
    <col min="9252" max="9252" width="14" style="26" customWidth="1"/>
    <col min="9253" max="9253" width="13.28515625" style="26" customWidth="1"/>
    <col min="9254" max="9254" width="9.140625" style="26" customWidth="1"/>
    <col min="9255" max="9255" width="9.140625" style="26"/>
    <col min="9256" max="9256" width="11.28515625" style="26" bestFit="1" customWidth="1"/>
    <col min="9257" max="9476" width="9.140625" style="26"/>
    <col min="9477" max="9477" width="5.140625" style="26" customWidth="1"/>
    <col min="9478" max="9478" width="28.5703125" style="26" customWidth="1"/>
    <col min="9479" max="9479" width="10.7109375" style="26" customWidth="1"/>
    <col min="9480" max="9480" width="12.7109375" style="26" customWidth="1"/>
    <col min="9481" max="9481" width="11.42578125" style="26" customWidth="1"/>
    <col min="9482" max="9482" width="10.5703125" style="26" customWidth="1"/>
    <col min="9483" max="9483" width="12.5703125" style="26" customWidth="1"/>
    <col min="9484" max="9484" width="12" style="26" customWidth="1"/>
    <col min="9485" max="9485" width="12.85546875" style="26" customWidth="1"/>
    <col min="9486" max="9486" width="12.7109375" style="26" customWidth="1"/>
    <col min="9487" max="9487" width="11.5703125" style="26" customWidth="1"/>
    <col min="9488" max="9488" width="11.42578125" style="26" customWidth="1"/>
    <col min="9489" max="9489" width="10.28515625" style="26" customWidth="1"/>
    <col min="9490" max="9490" width="9.85546875" style="26" customWidth="1"/>
    <col min="9491" max="9491" width="11" style="26" customWidth="1"/>
    <col min="9492" max="9492" width="12.7109375" style="26" customWidth="1"/>
    <col min="9493" max="9493" width="10.140625" style="26" customWidth="1"/>
    <col min="9494" max="9494" width="11.85546875" style="26" customWidth="1"/>
    <col min="9495" max="9495" width="12.85546875" style="26" customWidth="1"/>
    <col min="9496" max="9496" width="12" style="26" customWidth="1"/>
    <col min="9497" max="9498" width="9.140625" style="26" customWidth="1"/>
    <col min="9499" max="9499" width="12" style="26" customWidth="1"/>
    <col min="9500" max="9500" width="12.7109375" style="26" customWidth="1"/>
    <col min="9501" max="9502" width="12" style="26" customWidth="1"/>
    <col min="9503" max="9503" width="13.42578125" style="26" customWidth="1"/>
    <col min="9504" max="9504" width="12" style="26" customWidth="1"/>
    <col min="9505" max="9505" width="11.140625" style="26" customWidth="1"/>
    <col min="9506" max="9506" width="13" style="26" customWidth="1"/>
    <col min="9507" max="9507" width="11.85546875" style="26" customWidth="1"/>
    <col min="9508" max="9508" width="14" style="26" customWidth="1"/>
    <col min="9509" max="9509" width="13.28515625" style="26" customWidth="1"/>
    <col min="9510" max="9510" width="9.140625" style="26" customWidth="1"/>
    <col min="9511" max="9511" width="9.140625" style="26"/>
    <col min="9512" max="9512" width="11.28515625" style="26" bestFit="1" customWidth="1"/>
    <col min="9513" max="9732" width="9.140625" style="26"/>
    <col min="9733" max="9733" width="5.140625" style="26" customWidth="1"/>
    <col min="9734" max="9734" width="28.5703125" style="26" customWidth="1"/>
    <col min="9735" max="9735" width="10.7109375" style="26" customWidth="1"/>
    <col min="9736" max="9736" width="12.7109375" style="26" customWidth="1"/>
    <col min="9737" max="9737" width="11.42578125" style="26" customWidth="1"/>
    <col min="9738" max="9738" width="10.5703125" style="26" customWidth="1"/>
    <col min="9739" max="9739" width="12.5703125" style="26" customWidth="1"/>
    <col min="9740" max="9740" width="12" style="26" customWidth="1"/>
    <col min="9741" max="9741" width="12.85546875" style="26" customWidth="1"/>
    <col min="9742" max="9742" width="12.7109375" style="26" customWidth="1"/>
    <col min="9743" max="9743" width="11.5703125" style="26" customWidth="1"/>
    <col min="9744" max="9744" width="11.42578125" style="26" customWidth="1"/>
    <col min="9745" max="9745" width="10.28515625" style="26" customWidth="1"/>
    <col min="9746" max="9746" width="9.85546875" style="26" customWidth="1"/>
    <col min="9747" max="9747" width="11" style="26" customWidth="1"/>
    <col min="9748" max="9748" width="12.7109375" style="26" customWidth="1"/>
    <col min="9749" max="9749" width="10.140625" style="26" customWidth="1"/>
    <col min="9750" max="9750" width="11.85546875" style="26" customWidth="1"/>
    <col min="9751" max="9751" width="12.85546875" style="26" customWidth="1"/>
    <col min="9752" max="9752" width="12" style="26" customWidth="1"/>
    <col min="9753" max="9754" width="9.140625" style="26" customWidth="1"/>
    <col min="9755" max="9755" width="12" style="26" customWidth="1"/>
    <col min="9756" max="9756" width="12.7109375" style="26" customWidth="1"/>
    <col min="9757" max="9758" width="12" style="26" customWidth="1"/>
    <col min="9759" max="9759" width="13.42578125" style="26" customWidth="1"/>
    <col min="9760" max="9760" width="12" style="26" customWidth="1"/>
    <col min="9761" max="9761" width="11.140625" style="26" customWidth="1"/>
    <col min="9762" max="9762" width="13" style="26" customWidth="1"/>
    <col min="9763" max="9763" width="11.85546875" style="26" customWidth="1"/>
    <col min="9764" max="9764" width="14" style="26" customWidth="1"/>
    <col min="9765" max="9765" width="13.28515625" style="26" customWidth="1"/>
    <col min="9766" max="9766" width="9.140625" style="26" customWidth="1"/>
    <col min="9767" max="9767" width="9.140625" style="26"/>
    <col min="9768" max="9768" width="11.28515625" style="26" bestFit="1" customWidth="1"/>
    <col min="9769" max="9988" width="9.140625" style="26"/>
    <col min="9989" max="9989" width="5.140625" style="26" customWidth="1"/>
    <col min="9990" max="9990" width="28.5703125" style="26" customWidth="1"/>
    <col min="9991" max="9991" width="10.7109375" style="26" customWidth="1"/>
    <col min="9992" max="9992" width="12.7109375" style="26" customWidth="1"/>
    <col min="9993" max="9993" width="11.42578125" style="26" customWidth="1"/>
    <col min="9994" max="9994" width="10.5703125" style="26" customWidth="1"/>
    <col min="9995" max="9995" width="12.5703125" style="26" customWidth="1"/>
    <col min="9996" max="9996" width="12" style="26" customWidth="1"/>
    <col min="9997" max="9997" width="12.85546875" style="26" customWidth="1"/>
    <col min="9998" max="9998" width="12.7109375" style="26" customWidth="1"/>
    <col min="9999" max="9999" width="11.5703125" style="26" customWidth="1"/>
    <col min="10000" max="10000" width="11.42578125" style="26" customWidth="1"/>
    <col min="10001" max="10001" width="10.28515625" style="26" customWidth="1"/>
    <col min="10002" max="10002" width="9.85546875" style="26" customWidth="1"/>
    <col min="10003" max="10003" width="11" style="26" customWidth="1"/>
    <col min="10004" max="10004" width="12.7109375" style="26" customWidth="1"/>
    <col min="10005" max="10005" width="10.140625" style="26" customWidth="1"/>
    <col min="10006" max="10006" width="11.85546875" style="26" customWidth="1"/>
    <col min="10007" max="10007" width="12.85546875" style="26" customWidth="1"/>
    <col min="10008" max="10008" width="12" style="26" customWidth="1"/>
    <col min="10009" max="10010" width="9.140625" style="26" customWidth="1"/>
    <col min="10011" max="10011" width="12" style="26" customWidth="1"/>
    <col min="10012" max="10012" width="12.7109375" style="26" customWidth="1"/>
    <col min="10013" max="10014" width="12" style="26" customWidth="1"/>
    <col min="10015" max="10015" width="13.42578125" style="26" customWidth="1"/>
    <col min="10016" max="10016" width="12" style="26" customWidth="1"/>
    <col min="10017" max="10017" width="11.140625" style="26" customWidth="1"/>
    <col min="10018" max="10018" width="13" style="26" customWidth="1"/>
    <col min="10019" max="10019" width="11.85546875" style="26" customWidth="1"/>
    <col min="10020" max="10020" width="14" style="26" customWidth="1"/>
    <col min="10021" max="10021" width="13.28515625" style="26" customWidth="1"/>
    <col min="10022" max="10022" width="9.140625" style="26" customWidth="1"/>
    <col min="10023" max="10023" width="9.140625" style="26"/>
    <col min="10024" max="10024" width="11.28515625" style="26" bestFit="1" customWidth="1"/>
    <col min="10025" max="10244" width="9.140625" style="26"/>
    <col min="10245" max="10245" width="5.140625" style="26" customWidth="1"/>
    <col min="10246" max="10246" width="28.5703125" style="26" customWidth="1"/>
    <col min="10247" max="10247" width="10.7109375" style="26" customWidth="1"/>
    <col min="10248" max="10248" width="12.7109375" style="26" customWidth="1"/>
    <col min="10249" max="10249" width="11.42578125" style="26" customWidth="1"/>
    <col min="10250" max="10250" width="10.5703125" style="26" customWidth="1"/>
    <col min="10251" max="10251" width="12.5703125" style="26" customWidth="1"/>
    <col min="10252" max="10252" width="12" style="26" customWidth="1"/>
    <col min="10253" max="10253" width="12.85546875" style="26" customWidth="1"/>
    <col min="10254" max="10254" width="12.7109375" style="26" customWidth="1"/>
    <col min="10255" max="10255" width="11.5703125" style="26" customWidth="1"/>
    <col min="10256" max="10256" width="11.42578125" style="26" customWidth="1"/>
    <col min="10257" max="10257" width="10.28515625" style="26" customWidth="1"/>
    <col min="10258" max="10258" width="9.85546875" style="26" customWidth="1"/>
    <col min="10259" max="10259" width="11" style="26" customWidth="1"/>
    <col min="10260" max="10260" width="12.7109375" style="26" customWidth="1"/>
    <col min="10261" max="10261" width="10.140625" style="26" customWidth="1"/>
    <col min="10262" max="10262" width="11.85546875" style="26" customWidth="1"/>
    <col min="10263" max="10263" width="12.85546875" style="26" customWidth="1"/>
    <col min="10264" max="10264" width="12" style="26" customWidth="1"/>
    <col min="10265" max="10266" width="9.140625" style="26" customWidth="1"/>
    <col min="10267" max="10267" width="12" style="26" customWidth="1"/>
    <col min="10268" max="10268" width="12.7109375" style="26" customWidth="1"/>
    <col min="10269" max="10270" width="12" style="26" customWidth="1"/>
    <col min="10271" max="10271" width="13.42578125" style="26" customWidth="1"/>
    <col min="10272" max="10272" width="12" style="26" customWidth="1"/>
    <col min="10273" max="10273" width="11.140625" style="26" customWidth="1"/>
    <col min="10274" max="10274" width="13" style="26" customWidth="1"/>
    <col min="10275" max="10275" width="11.85546875" style="26" customWidth="1"/>
    <col min="10276" max="10276" width="14" style="26" customWidth="1"/>
    <col min="10277" max="10277" width="13.28515625" style="26" customWidth="1"/>
    <col min="10278" max="10278" width="9.140625" style="26" customWidth="1"/>
    <col min="10279" max="10279" width="9.140625" style="26"/>
    <col min="10280" max="10280" width="11.28515625" style="26" bestFit="1" customWidth="1"/>
    <col min="10281" max="10500" width="9.140625" style="26"/>
    <col min="10501" max="10501" width="5.140625" style="26" customWidth="1"/>
    <col min="10502" max="10502" width="28.5703125" style="26" customWidth="1"/>
    <col min="10503" max="10503" width="10.7109375" style="26" customWidth="1"/>
    <col min="10504" max="10504" width="12.7109375" style="26" customWidth="1"/>
    <col min="10505" max="10505" width="11.42578125" style="26" customWidth="1"/>
    <col min="10506" max="10506" width="10.5703125" style="26" customWidth="1"/>
    <col min="10507" max="10507" width="12.5703125" style="26" customWidth="1"/>
    <col min="10508" max="10508" width="12" style="26" customWidth="1"/>
    <col min="10509" max="10509" width="12.85546875" style="26" customWidth="1"/>
    <col min="10510" max="10510" width="12.7109375" style="26" customWidth="1"/>
    <col min="10511" max="10511" width="11.5703125" style="26" customWidth="1"/>
    <col min="10512" max="10512" width="11.42578125" style="26" customWidth="1"/>
    <col min="10513" max="10513" width="10.28515625" style="26" customWidth="1"/>
    <col min="10514" max="10514" width="9.85546875" style="26" customWidth="1"/>
    <col min="10515" max="10515" width="11" style="26" customWidth="1"/>
    <col min="10516" max="10516" width="12.7109375" style="26" customWidth="1"/>
    <col min="10517" max="10517" width="10.140625" style="26" customWidth="1"/>
    <col min="10518" max="10518" width="11.85546875" style="26" customWidth="1"/>
    <col min="10519" max="10519" width="12.85546875" style="26" customWidth="1"/>
    <col min="10520" max="10520" width="12" style="26" customWidth="1"/>
    <col min="10521" max="10522" width="9.140625" style="26" customWidth="1"/>
    <col min="10523" max="10523" width="12" style="26" customWidth="1"/>
    <col min="10524" max="10524" width="12.7109375" style="26" customWidth="1"/>
    <col min="10525" max="10526" width="12" style="26" customWidth="1"/>
    <col min="10527" max="10527" width="13.42578125" style="26" customWidth="1"/>
    <col min="10528" max="10528" width="12" style="26" customWidth="1"/>
    <col min="10529" max="10529" width="11.140625" style="26" customWidth="1"/>
    <col min="10530" max="10530" width="13" style="26" customWidth="1"/>
    <col min="10531" max="10531" width="11.85546875" style="26" customWidth="1"/>
    <col min="10532" max="10532" width="14" style="26" customWidth="1"/>
    <col min="10533" max="10533" width="13.28515625" style="26" customWidth="1"/>
    <col min="10534" max="10534" width="9.140625" style="26" customWidth="1"/>
    <col min="10535" max="10535" width="9.140625" style="26"/>
    <col min="10536" max="10536" width="11.28515625" style="26" bestFit="1" customWidth="1"/>
    <col min="10537" max="10756" width="9.140625" style="26"/>
    <col min="10757" max="10757" width="5.140625" style="26" customWidth="1"/>
    <col min="10758" max="10758" width="28.5703125" style="26" customWidth="1"/>
    <col min="10759" max="10759" width="10.7109375" style="26" customWidth="1"/>
    <col min="10760" max="10760" width="12.7109375" style="26" customWidth="1"/>
    <col min="10761" max="10761" width="11.42578125" style="26" customWidth="1"/>
    <col min="10762" max="10762" width="10.5703125" style="26" customWidth="1"/>
    <col min="10763" max="10763" width="12.5703125" style="26" customWidth="1"/>
    <col min="10764" max="10764" width="12" style="26" customWidth="1"/>
    <col min="10765" max="10765" width="12.85546875" style="26" customWidth="1"/>
    <col min="10766" max="10766" width="12.7109375" style="26" customWidth="1"/>
    <col min="10767" max="10767" width="11.5703125" style="26" customWidth="1"/>
    <col min="10768" max="10768" width="11.42578125" style="26" customWidth="1"/>
    <col min="10769" max="10769" width="10.28515625" style="26" customWidth="1"/>
    <col min="10770" max="10770" width="9.85546875" style="26" customWidth="1"/>
    <col min="10771" max="10771" width="11" style="26" customWidth="1"/>
    <col min="10772" max="10772" width="12.7109375" style="26" customWidth="1"/>
    <col min="10773" max="10773" width="10.140625" style="26" customWidth="1"/>
    <col min="10774" max="10774" width="11.85546875" style="26" customWidth="1"/>
    <col min="10775" max="10775" width="12.85546875" style="26" customWidth="1"/>
    <col min="10776" max="10776" width="12" style="26" customWidth="1"/>
    <col min="10777" max="10778" width="9.140625" style="26" customWidth="1"/>
    <col min="10779" max="10779" width="12" style="26" customWidth="1"/>
    <col min="10780" max="10780" width="12.7109375" style="26" customWidth="1"/>
    <col min="10781" max="10782" width="12" style="26" customWidth="1"/>
    <col min="10783" max="10783" width="13.42578125" style="26" customWidth="1"/>
    <col min="10784" max="10784" width="12" style="26" customWidth="1"/>
    <col min="10785" max="10785" width="11.140625" style="26" customWidth="1"/>
    <col min="10786" max="10786" width="13" style="26" customWidth="1"/>
    <col min="10787" max="10787" width="11.85546875" style="26" customWidth="1"/>
    <col min="10788" max="10788" width="14" style="26" customWidth="1"/>
    <col min="10789" max="10789" width="13.28515625" style="26" customWidth="1"/>
    <col min="10790" max="10790" width="9.140625" style="26" customWidth="1"/>
    <col min="10791" max="10791" width="9.140625" style="26"/>
    <col min="10792" max="10792" width="11.28515625" style="26" bestFit="1" customWidth="1"/>
    <col min="10793" max="11012" width="9.140625" style="26"/>
    <col min="11013" max="11013" width="5.140625" style="26" customWidth="1"/>
    <col min="11014" max="11014" width="28.5703125" style="26" customWidth="1"/>
    <col min="11015" max="11015" width="10.7109375" style="26" customWidth="1"/>
    <col min="11016" max="11016" width="12.7109375" style="26" customWidth="1"/>
    <col min="11017" max="11017" width="11.42578125" style="26" customWidth="1"/>
    <col min="11018" max="11018" width="10.5703125" style="26" customWidth="1"/>
    <col min="11019" max="11019" width="12.5703125" style="26" customWidth="1"/>
    <col min="11020" max="11020" width="12" style="26" customWidth="1"/>
    <col min="11021" max="11021" width="12.85546875" style="26" customWidth="1"/>
    <col min="11022" max="11022" width="12.7109375" style="26" customWidth="1"/>
    <col min="11023" max="11023" width="11.5703125" style="26" customWidth="1"/>
    <col min="11024" max="11024" width="11.42578125" style="26" customWidth="1"/>
    <col min="11025" max="11025" width="10.28515625" style="26" customWidth="1"/>
    <col min="11026" max="11026" width="9.85546875" style="26" customWidth="1"/>
    <col min="11027" max="11027" width="11" style="26" customWidth="1"/>
    <col min="11028" max="11028" width="12.7109375" style="26" customWidth="1"/>
    <col min="11029" max="11029" width="10.140625" style="26" customWidth="1"/>
    <col min="11030" max="11030" width="11.85546875" style="26" customWidth="1"/>
    <col min="11031" max="11031" width="12.85546875" style="26" customWidth="1"/>
    <col min="11032" max="11032" width="12" style="26" customWidth="1"/>
    <col min="11033" max="11034" width="9.140625" style="26" customWidth="1"/>
    <col min="11035" max="11035" width="12" style="26" customWidth="1"/>
    <col min="11036" max="11036" width="12.7109375" style="26" customWidth="1"/>
    <col min="11037" max="11038" width="12" style="26" customWidth="1"/>
    <col min="11039" max="11039" width="13.42578125" style="26" customWidth="1"/>
    <col min="11040" max="11040" width="12" style="26" customWidth="1"/>
    <col min="11041" max="11041" width="11.140625" style="26" customWidth="1"/>
    <col min="11042" max="11042" width="13" style="26" customWidth="1"/>
    <col min="11043" max="11043" width="11.85546875" style="26" customWidth="1"/>
    <col min="11044" max="11044" width="14" style="26" customWidth="1"/>
    <col min="11045" max="11045" width="13.28515625" style="26" customWidth="1"/>
    <col min="11046" max="11046" width="9.140625" style="26" customWidth="1"/>
    <col min="11047" max="11047" width="9.140625" style="26"/>
    <col min="11048" max="11048" width="11.28515625" style="26" bestFit="1" customWidth="1"/>
    <col min="11049" max="11268" width="9.140625" style="26"/>
    <col min="11269" max="11269" width="5.140625" style="26" customWidth="1"/>
    <col min="11270" max="11270" width="28.5703125" style="26" customWidth="1"/>
    <col min="11271" max="11271" width="10.7109375" style="26" customWidth="1"/>
    <col min="11272" max="11272" width="12.7109375" style="26" customWidth="1"/>
    <col min="11273" max="11273" width="11.42578125" style="26" customWidth="1"/>
    <col min="11274" max="11274" width="10.5703125" style="26" customWidth="1"/>
    <col min="11275" max="11275" width="12.5703125" style="26" customWidth="1"/>
    <col min="11276" max="11276" width="12" style="26" customWidth="1"/>
    <col min="11277" max="11277" width="12.85546875" style="26" customWidth="1"/>
    <col min="11278" max="11278" width="12.7109375" style="26" customWidth="1"/>
    <col min="11279" max="11279" width="11.5703125" style="26" customWidth="1"/>
    <col min="11280" max="11280" width="11.42578125" style="26" customWidth="1"/>
    <col min="11281" max="11281" width="10.28515625" style="26" customWidth="1"/>
    <col min="11282" max="11282" width="9.85546875" style="26" customWidth="1"/>
    <col min="11283" max="11283" width="11" style="26" customWidth="1"/>
    <col min="11284" max="11284" width="12.7109375" style="26" customWidth="1"/>
    <col min="11285" max="11285" width="10.140625" style="26" customWidth="1"/>
    <col min="11286" max="11286" width="11.85546875" style="26" customWidth="1"/>
    <col min="11287" max="11287" width="12.85546875" style="26" customWidth="1"/>
    <col min="11288" max="11288" width="12" style="26" customWidth="1"/>
    <col min="11289" max="11290" width="9.140625" style="26" customWidth="1"/>
    <col min="11291" max="11291" width="12" style="26" customWidth="1"/>
    <col min="11292" max="11292" width="12.7109375" style="26" customWidth="1"/>
    <col min="11293" max="11294" width="12" style="26" customWidth="1"/>
    <col min="11295" max="11295" width="13.42578125" style="26" customWidth="1"/>
    <col min="11296" max="11296" width="12" style="26" customWidth="1"/>
    <col min="11297" max="11297" width="11.140625" style="26" customWidth="1"/>
    <col min="11298" max="11298" width="13" style="26" customWidth="1"/>
    <col min="11299" max="11299" width="11.85546875" style="26" customWidth="1"/>
    <col min="11300" max="11300" width="14" style="26" customWidth="1"/>
    <col min="11301" max="11301" width="13.28515625" style="26" customWidth="1"/>
    <col min="11302" max="11302" width="9.140625" style="26" customWidth="1"/>
    <col min="11303" max="11303" width="9.140625" style="26"/>
    <col min="11304" max="11304" width="11.28515625" style="26" bestFit="1" customWidth="1"/>
    <col min="11305" max="11524" width="9.140625" style="26"/>
    <col min="11525" max="11525" width="5.140625" style="26" customWidth="1"/>
    <col min="11526" max="11526" width="28.5703125" style="26" customWidth="1"/>
    <col min="11527" max="11527" width="10.7109375" style="26" customWidth="1"/>
    <col min="11528" max="11528" width="12.7109375" style="26" customWidth="1"/>
    <col min="11529" max="11529" width="11.42578125" style="26" customWidth="1"/>
    <col min="11530" max="11530" width="10.5703125" style="26" customWidth="1"/>
    <col min="11531" max="11531" width="12.5703125" style="26" customWidth="1"/>
    <col min="11532" max="11532" width="12" style="26" customWidth="1"/>
    <col min="11533" max="11533" width="12.85546875" style="26" customWidth="1"/>
    <col min="11534" max="11534" width="12.7109375" style="26" customWidth="1"/>
    <col min="11535" max="11535" width="11.5703125" style="26" customWidth="1"/>
    <col min="11536" max="11536" width="11.42578125" style="26" customWidth="1"/>
    <col min="11537" max="11537" width="10.28515625" style="26" customWidth="1"/>
    <col min="11538" max="11538" width="9.85546875" style="26" customWidth="1"/>
    <col min="11539" max="11539" width="11" style="26" customWidth="1"/>
    <col min="11540" max="11540" width="12.7109375" style="26" customWidth="1"/>
    <col min="11541" max="11541" width="10.140625" style="26" customWidth="1"/>
    <col min="11542" max="11542" width="11.85546875" style="26" customWidth="1"/>
    <col min="11543" max="11543" width="12.85546875" style="26" customWidth="1"/>
    <col min="11544" max="11544" width="12" style="26" customWidth="1"/>
    <col min="11545" max="11546" width="9.140625" style="26" customWidth="1"/>
    <col min="11547" max="11547" width="12" style="26" customWidth="1"/>
    <col min="11548" max="11548" width="12.7109375" style="26" customWidth="1"/>
    <col min="11549" max="11550" width="12" style="26" customWidth="1"/>
    <col min="11551" max="11551" width="13.42578125" style="26" customWidth="1"/>
    <col min="11552" max="11552" width="12" style="26" customWidth="1"/>
    <col min="11553" max="11553" width="11.140625" style="26" customWidth="1"/>
    <col min="11554" max="11554" width="13" style="26" customWidth="1"/>
    <col min="11555" max="11555" width="11.85546875" style="26" customWidth="1"/>
    <col min="11556" max="11556" width="14" style="26" customWidth="1"/>
    <col min="11557" max="11557" width="13.28515625" style="26" customWidth="1"/>
    <col min="11558" max="11558" width="9.140625" style="26" customWidth="1"/>
    <col min="11559" max="11559" width="9.140625" style="26"/>
    <col min="11560" max="11560" width="11.28515625" style="26" bestFit="1" customWidth="1"/>
    <col min="11561" max="11780" width="9.140625" style="26"/>
    <col min="11781" max="11781" width="5.140625" style="26" customWidth="1"/>
    <col min="11782" max="11782" width="28.5703125" style="26" customWidth="1"/>
    <col min="11783" max="11783" width="10.7109375" style="26" customWidth="1"/>
    <col min="11784" max="11784" width="12.7109375" style="26" customWidth="1"/>
    <col min="11785" max="11785" width="11.42578125" style="26" customWidth="1"/>
    <col min="11786" max="11786" width="10.5703125" style="26" customWidth="1"/>
    <col min="11787" max="11787" width="12.5703125" style="26" customWidth="1"/>
    <col min="11788" max="11788" width="12" style="26" customWidth="1"/>
    <col min="11789" max="11789" width="12.85546875" style="26" customWidth="1"/>
    <col min="11790" max="11790" width="12.7109375" style="26" customWidth="1"/>
    <col min="11791" max="11791" width="11.5703125" style="26" customWidth="1"/>
    <col min="11792" max="11792" width="11.42578125" style="26" customWidth="1"/>
    <col min="11793" max="11793" width="10.28515625" style="26" customWidth="1"/>
    <col min="11794" max="11794" width="9.85546875" style="26" customWidth="1"/>
    <col min="11795" max="11795" width="11" style="26" customWidth="1"/>
    <col min="11796" max="11796" width="12.7109375" style="26" customWidth="1"/>
    <col min="11797" max="11797" width="10.140625" style="26" customWidth="1"/>
    <col min="11798" max="11798" width="11.85546875" style="26" customWidth="1"/>
    <col min="11799" max="11799" width="12.85546875" style="26" customWidth="1"/>
    <col min="11800" max="11800" width="12" style="26" customWidth="1"/>
    <col min="11801" max="11802" width="9.140625" style="26" customWidth="1"/>
    <col min="11803" max="11803" width="12" style="26" customWidth="1"/>
    <col min="11804" max="11804" width="12.7109375" style="26" customWidth="1"/>
    <col min="11805" max="11806" width="12" style="26" customWidth="1"/>
    <col min="11807" max="11807" width="13.42578125" style="26" customWidth="1"/>
    <col min="11808" max="11808" width="12" style="26" customWidth="1"/>
    <col min="11809" max="11809" width="11.140625" style="26" customWidth="1"/>
    <col min="11810" max="11810" width="13" style="26" customWidth="1"/>
    <col min="11811" max="11811" width="11.85546875" style="26" customWidth="1"/>
    <col min="11812" max="11812" width="14" style="26" customWidth="1"/>
    <col min="11813" max="11813" width="13.28515625" style="26" customWidth="1"/>
    <col min="11814" max="11814" width="9.140625" style="26" customWidth="1"/>
    <col min="11815" max="11815" width="9.140625" style="26"/>
    <col min="11816" max="11816" width="11.28515625" style="26" bestFit="1" customWidth="1"/>
    <col min="11817" max="12036" width="9.140625" style="26"/>
    <col min="12037" max="12037" width="5.140625" style="26" customWidth="1"/>
    <col min="12038" max="12038" width="28.5703125" style="26" customWidth="1"/>
    <col min="12039" max="12039" width="10.7109375" style="26" customWidth="1"/>
    <col min="12040" max="12040" width="12.7109375" style="26" customWidth="1"/>
    <col min="12041" max="12041" width="11.42578125" style="26" customWidth="1"/>
    <col min="12042" max="12042" width="10.5703125" style="26" customWidth="1"/>
    <col min="12043" max="12043" width="12.5703125" style="26" customWidth="1"/>
    <col min="12044" max="12044" width="12" style="26" customWidth="1"/>
    <col min="12045" max="12045" width="12.85546875" style="26" customWidth="1"/>
    <col min="12046" max="12046" width="12.7109375" style="26" customWidth="1"/>
    <col min="12047" max="12047" width="11.5703125" style="26" customWidth="1"/>
    <col min="12048" max="12048" width="11.42578125" style="26" customWidth="1"/>
    <col min="12049" max="12049" width="10.28515625" style="26" customWidth="1"/>
    <col min="12050" max="12050" width="9.85546875" style="26" customWidth="1"/>
    <col min="12051" max="12051" width="11" style="26" customWidth="1"/>
    <col min="12052" max="12052" width="12.7109375" style="26" customWidth="1"/>
    <col min="12053" max="12053" width="10.140625" style="26" customWidth="1"/>
    <col min="12054" max="12054" width="11.85546875" style="26" customWidth="1"/>
    <col min="12055" max="12055" width="12.85546875" style="26" customWidth="1"/>
    <col min="12056" max="12056" width="12" style="26" customWidth="1"/>
    <col min="12057" max="12058" width="9.140625" style="26" customWidth="1"/>
    <col min="12059" max="12059" width="12" style="26" customWidth="1"/>
    <col min="12060" max="12060" width="12.7109375" style="26" customWidth="1"/>
    <col min="12061" max="12062" width="12" style="26" customWidth="1"/>
    <col min="12063" max="12063" width="13.42578125" style="26" customWidth="1"/>
    <col min="12064" max="12064" width="12" style="26" customWidth="1"/>
    <col min="12065" max="12065" width="11.140625" style="26" customWidth="1"/>
    <col min="12066" max="12066" width="13" style="26" customWidth="1"/>
    <col min="12067" max="12067" width="11.85546875" style="26" customWidth="1"/>
    <col min="12068" max="12068" width="14" style="26" customWidth="1"/>
    <col min="12069" max="12069" width="13.28515625" style="26" customWidth="1"/>
    <col min="12070" max="12070" width="9.140625" style="26" customWidth="1"/>
    <col min="12071" max="12071" width="9.140625" style="26"/>
    <col min="12072" max="12072" width="11.28515625" style="26" bestFit="1" customWidth="1"/>
    <col min="12073" max="12292" width="9.140625" style="26"/>
    <col min="12293" max="12293" width="5.140625" style="26" customWidth="1"/>
    <col min="12294" max="12294" width="28.5703125" style="26" customWidth="1"/>
    <col min="12295" max="12295" width="10.7109375" style="26" customWidth="1"/>
    <col min="12296" max="12296" width="12.7109375" style="26" customWidth="1"/>
    <col min="12297" max="12297" width="11.42578125" style="26" customWidth="1"/>
    <col min="12298" max="12298" width="10.5703125" style="26" customWidth="1"/>
    <col min="12299" max="12299" width="12.5703125" style="26" customWidth="1"/>
    <col min="12300" max="12300" width="12" style="26" customWidth="1"/>
    <col min="12301" max="12301" width="12.85546875" style="26" customWidth="1"/>
    <col min="12302" max="12302" width="12.7109375" style="26" customWidth="1"/>
    <col min="12303" max="12303" width="11.5703125" style="26" customWidth="1"/>
    <col min="12304" max="12304" width="11.42578125" style="26" customWidth="1"/>
    <col min="12305" max="12305" width="10.28515625" style="26" customWidth="1"/>
    <col min="12306" max="12306" width="9.85546875" style="26" customWidth="1"/>
    <col min="12307" max="12307" width="11" style="26" customWidth="1"/>
    <col min="12308" max="12308" width="12.7109375" style="26" customWidth="1"/>
    <col min="12309" max="12309" width="10.140625" style="26" customWidth="1"/>
    <col min="12310" max="12310" width="11.85546875" style="26" customWidth="1"/>
    <col min="12311" max="12311" width="12.85546875" style="26" customWidth="1"/>
    <col min="12312" max="12312" width="12" style="26" customWidth="1"/>
    <col min="12313" max="12314" width="9.140625" style="26" customWidth="1"/>
    <col min="12315" max="12315" width="12" style="26" customWidth="1"/>
    <col min="12316" max="12316" width="12.7109375" style="26" customWidth="1"/>
    <col min="12317" max="12318" width="12" style="26" customWidth="1"/>
    <col min="12319" max="12319" width="13.42578125" style="26" customWidth="1"/>
    <col min="12320" max="12320" width="12" style="26" customWidth="1"/>
    <col min="12321" max="12321" width="11.140625" style="26" customWidth="1"/>
    <col min="12322" max="12322" width="13" style="26" customWidth="1"/>
    <col min="12323" max="12323" width="11.85546875" style="26" customWidth="1"/>
    <col min="12324" max="12324" width="14" style="26" customWidth="1"/>
    <col min="12325" max="12325" width="13.28515625" style="26" customWidth="1"/>
    <col min="12326" max="12326" width="9.140625" style="26" customWidth="1"/>
    <col min="12327" max="12327" width="9.140625" style="26"/>
    <col min="12328" max="12328" width="11.28515625" style="26" bestFit="1" customWidth="1"/>
    <col min="12329" max="12548" width="9.140625" style="26"/>
    <col min="12549" max="12549" width="5.140625" style="26" customWidth="1"/>
    <col min="12550" max="12550" width="28.5703125" style="26" customWidth="1"/>
    <col min="12551" max="12551" width="10.7109375" style="26" customWidth="1"/>
    <col min="12552" max="12552" width="12.7109375" style="26" customWidth="1"/>
    <col min="12553" max="12553" width="11.42578125" style="26" customWidth="1"/>
    <col min="12554" max="12554" width="10.5703125" style="26" customWidth="1"/>
    <col min="12555" max="12555" width="12.5703125" style="26" customWidth="1"/>
    <col min="12556" max="12556" width="12" style="26" customWidth="1"/>
    <col min="12557" max="12557" width="12.85546875" style="26" customWidth="1"/>
    <col min="12558" max="12558" width="12.7109375" style="26" customWidth="1"/>
    <col min="12559" max="12559" width="11.5703125" style="26" customWidth="1"/>
    <col min="12560" max="12560" width="11.42578125" style="26" customWidth="1"/>
    <col min="12561" max="12561" width="10.28515625" style="26" customWidth="1"/>
    <col min="12562" max="12562" width="9.85546875" style="26" customWidth="1"/>
    <col min="12563" max="12563" width="11" style="26" customWidth="1"/>
    <col min="12564" max="12564" width="12.7109375" style="26" customWidth="1"/>
    <col min="12565" max="12565" width="10.140625" style="26" customWidth="1"/>
    <col min="12566" max="12566" width="11.85546875" style="26" customWidth="1"/>
    <col min="12567" max="12567" width="12.85546875" style="26" customWidth="1"/>
    <col min="12568" max="12568" width="12" style="26" customWidth="1"/>
    <col min="12569" max="12570" width="9.140625" style="26" customWidth="1"/>
    <col min="12571" max="12571" width="12" style="26" customWidth="1"/>
    <col min="12572" max="12572" width="12.7109375" style="26" customWidth="1"/>
    <col min="12573" max="12574" width="12" style="26" customWidth="1"/>
    <col min="12575" max="12575" width="13.42578125" style="26" customWidth="1"/>
    <col min="12576" max="12576" width="12" style="26" customWidth="1"/>
    <col min="12577" max="12577" width="11.140625" style="26" customWidth="1"/>
    <col min="12578" max="12578" width="13" style="26" customWidth="1"/>
    <col min="12579" max="12579" width="11.85546875" style="26" customWidth="1"/>
    <col min="12580" max="12580" width="14" style="26" customWidth="1"/>
    <col min="12581" max="12581" width="13.28515625" style="26" customWidth="1"/>
    <col min="12582" max="12582" width="9.140625" style="26" customWidth="1"/>
    <col min="12583" max="12583" width="9.140625" style="26"/>
    <col min="12584" max="12584" width="11.28515625" style="26" bestFit="1" customWidth="1"/>
    <col min="12585" max="12804" width="9.140625" style="26"/>
    <col min="12805" max="12805" width="5.140625" style="26" customWidth="1"/>
    <col min="12806" max="12806" width="28.5703125" style="26" customWidth="1"/>
    <col min="12807" max="12807" width="10.7109375" style="26" customWidth="1"/>
    <col min="12808" max="12808" width="12.7109375" style="26" customWidth="1"/>
    <col min="12809" max="12809" width="11.42578125" style="26" customWidth="1"/>
    <col min="12810" max="12810" width="10.5703125" style="26" customWidth="1"/>
    <col min="12811" max="12811" width="12.5703125" style="26" customWidth="1"/>
    <col min="12812" max="12812" width="12" style="26" customWidth="1"/>
    <col min="12813" max="12813" width="12.85546875" style="26" customWidth="1"/>
    <col min="12814" max="12814" width="12.7109375" style="26" customWidth="1"/>
    <col min="12815" max="12815" width="11.5703125" style="26" customWidth="1"/>
    <col min="12816" max="12816" width="11.42578125" style="26" customWidth="1"/>
    <col min="12817" max="12817" width="10.28515625" style="26" customWidth="1"/>
    <col min="12818" max="12818" width="9.85546875" style="26" customWidth="1"/>
    <col min="12819" max="12819" width="11" style="26" customWidth="1"/>
    <col min="12820" max="12820" width="12.7109375" style="26" customWidth="1"/>
    <col min="12821" max="12821" width="10.140625" style="26" customWidth="1"/>
    <col min="12822" max="12822" width="11.85546875" style="26" customWidth="1"/>
    <col min="12823" max="12823" width="12.85546875" style="26" customWidth="1"/>
    <col min="12824" max="12824" width="12" style="26" customWidth="1"/>
    <col min="12825" max="12826" width="9.140625" style="26" customWidth="1"/>
    <col min="12827" max="12827" width="12" style="26" customWidth="1"/>
    <col min="12828" max="12828" width="12.7109375" style="26" customWidth="1"/>
    <col min="12829" max="12830" width="12" style="26" customWidth="1"/>
    <col min="12831" max="12831" width="13.42578125" style="26" customWidth="1"/>
    <col min="12832" max="12832" width="12" style="26" customWidth="1"/>
    <col min="12833" max="12833" width="11.140625" style="26" customWidth="1"/>
    <col min="12834" max="12834" width="13" style="26" customWidth="1"/>
    <col min="12835" max="12835" width="11.85546875" style="26" customWidth="1"/>
    <col min="12836" max="12836" width="14" style="26" customWidth="1"/>
    <col min="12837" max="12837" width="13.28515625" style="26" customWidth="1"/>
    <col min="12838" max="12838" width="9.140625" style="26" customWidth="1"/>
    <col min="12839" max="12839" width="9.140625" style="26"/>
    <col min="12840" max="12840" width="11.28515625" style="26" bestFit="1" customWidth="1"/>
    <col min="12841" max="13060" width="9.140625" style="26"/>
    <col min="13061" max="13061" width="5.140625" style="26" customWidth="1"/>
    <col min="13062" max="13062" width="28.5703125" style="26" customWidth="1"/>
    <col min="13063" max="13063" width="10.7109375" style="26" customWidth="1"/>
    <col min="13064" max="13064" width="12.7109375" style="26" customWidth="1"/>
    <col min="13065" max="13065" width="11.42578125" style="26" customWidth="1"/>
    <col min="13066" max="13066" width="10.5703125" style="26" customWidth="1"/>
    <col min="13067" max="13067" width="12.5703125" style="26" customWidth="1"/>
    <col min="13068" max="13068" width="12" style="26" customWidth="1"/>
    <col min="13069" max="13069" width="12.85546875" style="26" customWidth="1"/>
    <col min="13070" max="13070" width="12.7109375" style="26" customWidth="1"/>
    <col min="13071" max="13071" width="11.5703125" style="26" customWidth="1"/>
    <col min="13072" max="13072" width="11.42578125" style="26" customWidth="1"/>
    <col min="13073" max="13073" width="10.28515625" style="26" customWidth="1"/>
    <col min="13074" max="13074" width="9.85546875" style="26" customWidth="1"/>
    <col min="13075" max="13075" width="11" style="26" customWidth="1"/>
    <col min="13076" max="13076" width="12.7109375" style="26" customWidth="1"/>
    <col min="13077" max="13077" width="10.140625" style="26" customWidth="1"/>
    <col min="13078" max="13078" width="11.85546875" style="26" customWidth="1"/>
    <col min="13079" max="13079" width="12.85546875" style="26" customWidth="1"/>
    <col min="13080" max="13080" width="12" style="26" customWidth="1"/>
    <col min="13081" max="13082" width="9.140625" style="26" customWidth="1"/>
    <col min="13083" max="13083" width="12" style="26" customWidth="1"/>
    <col min="13084" max="13084" width="12.7109375" style="26" customWidth="1"/>
    <col min="13085" max="13086" width="12" style="26" customWidth="1"/>
    <col min="13087" max="13087" width="13.42578125" style="26" customWidth="1"/>
    <col min="13088" max="13088" width="12" style="26" customWidth="1"/>
    <col min="13089" max="13089" width="11.140625" style="26" customWidth="1"/>
    <col min="13090" max="13090" width="13" style="26" customWidth="1"/>
    <col min="13091" max="13091" width="11.85546875" style="26" customWidth="1"/>
    <col min="13092" max="13092" width="14" style="26" customWidth="1"/>
    <col min="13093" max="13093" width="13.28515625" style="26" customWidth="1"/>
    <col min="13094" max="13094" width="9.140625" style="26" customWidth="1"/>
    <col min="13095" max="13095" width="9.140625" style="26"/>
    <col min="13096" max="13096" width="11.28515625" style="26" bestFit="1" customWidth="1"/>
    <col min="13097" max="13316" width="9.140625" style="26"/>
    <col min="13317" max="13317" width="5.140625" style="26" customWidth="1"/>
    <col min="13318" max="13318" width="28.5703125" style="26" customWidth="1"/>
    <col min="13319" max="13319" width="10.7109375" style="26" customWidth="1"/>
    <col min="13320" max="13320" width="12.7109375" style="26" customWidth="1"/>
    <col min="13321" max="13321" width="11.42578125" style="26" customWidth="1"/>
    <col min="13322" max="13322" width="10.5703125" style="26" customWidth="1"/>
    <col min="13323" max="13323" width="12.5703125" style="26" customWidth="1"/>
    <col min="13324" max="13324" width="12" style="26" customWidth="1"/>
    <col min="13325" max="13325" width="12.85546875" style="26" customWidth="1"/>
    <col min="13326" max="13326" width="12.7109375" style="26" customWidth="1"/>
    <col min="13327" max="13327" width="11.5703125" style="26" customWidth="1"/>
    <col min="13328" max="13328" width="11.42578125" style="26" customWidth="1"/>
    <col min="13329" max="13329" width="10.28515625" style="26" customWidth="1"/>
    <col min="13330" max="13330" width="9.85546875" style="26" customWidth="1"/>
    <col min="13331" max="13331" width="11" style="26" customWidth="1"/>
    <col min="13332" max="13332" width="12.7109375" style="26" customWidth="1"/>
    <col min="13333" max="13333" width="10.140625" style="26" customWidth="1"/>
    <col min="13334" max="13334" width="11.85546875" style="26" customWidth="1"/>
    <col min="13335" max="13335" width="12.85546875" style="26" customWidth="1"/>
    <col min="13336" max="13336" width="12" style="26" customWidth="1"/>
    <col min="13337" max="13338" width="9.140625" style="26" customWidth="1"/>
    <col min="13339" max="13339" width="12" style="26" customWidth="1"/>
    <col min="13340" max="13340" width="12.7109375" style="26" customWidth="1"/>
    <col min="13341" max="13342" width="12" style="26" customWidth="1"/>
    <col min="13343" max="13343" width="13.42578125" style="26" customWidth="1"/>
    <col min="13344" max="13344" width="12" style="26" customWidth="1"/>
    <col min="13345" max="13345" width="11.140625" style="26" customWidth="1"/>
    <col min="13346" max="13346" width="13" style="26" customWidth="1"/>
    <col min="13347" max="13347" width="11.85546875" style="26" customWidth="1"/>
    <col min="13348" max="13348" width="14" style="26" customWidth="1"/>
    <col min="13349" max="13349" width="13.28515625" style="26" customWidth="1"/>
    <col min="13350" max="13350" width="9.140625" style="26" customWidth="1"/>
    <col min="13351" max="13351" width="9.140625" style="26"/>
    <col min="13352" max="13352" width="11.28515625" style="26" bestFit="1" customWidth="1"/>
    <col min="13353" max="13572" width="9.140625" style="26"/>
    <col min="13573" max="13573" width="5.140625" style="26" customWidth="1"/>
    <col min="13574" max="13574" width="28.5703125" style="26" customWidth="1"/>
    <col min="13575" max="13575" width="10.7109375" style="26" customWidth="1"/>
    <col min="13576" max="13576" width="12.7109375" style="26" customWidth="1"/>
    <col min="13577" max="13577" width="11.42578125" style="26" customWidth="1"/>
    <col min="13578" max="13578" width="10.5703125" style="26" customWidth="1"/>
    <col min="13579" max="13579" width="12.5703125" style="26" customWidth="1"/>
    <col min="13580" max="13580" width="12" style="26" customWidth="1"/>
    <col min="13581" max="13581" width="12.85546875" style="26" customWidth="1"/>
    <col min="13582" max="13582" width="12.7109375" style="26" customWidth="1"/>
    <col min="13583" max="13583" width="11.5703125" style="26" customWidth="1"/>
    <col min="13584" max="13584" width="11.42578125" style="26" customWidth="1"/>
    <col min="13585" max="13585" width="10.28515625" style="26" customWidth="1"/>
    <col min="13586" max="13586" width="9.85546875" style="26" customWidth="1"/>
    <col min="13587" max="13587" width="11" style="26" customWidth="1"/>
    <col min="13588" max="13588" width="12.7109375" style="26" customWidth="1"/>
    <col min="13589" max="13589" width="10.140625" style="26" customWidth="1"/>
    <col min="13590" max="13590" width="11.85546875" style="26" customWidth="1"/>
    <col min="13591" max="13591" width="12.85546875" style="26" customWidth="1"/>
    <col min="13592" max="13592" width="12" style="26" customWidth="1"/>
    <col min="13593" max="13594" width="9.140625" style="26" customWidth="1"/>
    <col min="13595" max="13595" width="12" style="26" customWidth="1"/>
    <col min="13596" max="13596" width="12.7109375" style="26" customWidth="1"/>
    <col min="13597" max="13598" width="12" style="26" customWidth="1"/>
    <col min="13599" max="13599" width="13.42578125" style="26" customWidth="1"/>
    <col min="13600" max="13600" width="12" style="26" customWidth="1"/>
    <col min="13601" max="13601" width="11.140625" style="26" customWidth="1"/>
    <col min="13602" max="13602" width="13" style="26" customWidth="1"/>
    <col min="13603" max="13603" width="11.85546875" style="26" customWidth="1"/>
    <col min="13604" max="13604" width="14" style="26" customWidth="1"/>
    <col min="13605" max="13605" width="13.28515625" style="26" customWidth="1"/>
    <col min="13606" max="13606" width="9.140625" style="26" customWidth="1"/>
    <col min="13607" max="13607" width="9.140625" style="26"/>
    <col min="13608" max="13608" width="11.28515625" style="26" bestFit="1" customWidth="1"/>
    <col min="13609" max="13828" width="9.140625" style="26"/>
    <col min="13829" max="13829" width="5.140625" style="26" customWidth="1"/>
    <col min="13830" max="13830" width="28.5703125" style="26" customWidth="1"/>
    <col min="13831" max="13831" width="10.7109375" style="26" customWidth="1"/>
    <col min="13832" max="13832" width="12.7109375" style="26" customWidth="1"/>
    <col min="13833" max="13833" width="11.42578125" style="26" customWidth="1"/>
    <col min="13834" max="13834" width="10.5703125" style="26" customWidth="1"/>
    <col min="13835" max="13835" width="12.5703125" style="26" customWidth="1"/>
    <col min="13836" max="13836" width="12" style="26" customWidth="1"/>
    <col min="13837" max="13837" width="12.85546875" style="26" customWidth="1"/>
    <col min="13838" max="13838" width="12.7109375" style="26" customWidth="1"/>
    <col min="13839" max="13839" width="11.5703125" style="26" customWidth="1"/>
    <col min="13840" max="13840" width="11.42578125" style="26" customWidth="1"/>
    <col min="13841" max="13841" width="10.28515625" style="26" customWidth="1"/>
    <col min="13842" max="13842" width="9.85546875" style="26" customWidth="1"/>
    <col min="13843" max="13843" width="11" style="26" customWidth="1"/>
    <col min="13844" max="13844" width="12.7109375" style="26" customWidth="1"/>
    <col min="13845" max="13845" width="10.140625" style="26" customWidth="1"/>
    <col min="13846" max="13846" width="11.85546875" style="26" customWidth="1"/>
    <col min="13847" max="13847" width="12.85546875" style="26" customWidth="1"/>
    <col min="13848" max="13848" width="12" style="26" customWidth="1"/>
    <col min="13849" max="13850" width="9.140625" style="26" customWidth="1"/>
    <col min="13851" max="13851" width="12" style="26" customWidth="1"/>
    <col min="13852" max="13852" width="12.7109375" style="26" customWidth="1"/>
    <col min="13853" max="13854" width="12" style="26" customWidth="1"/>
    <col min="13855" max="13855" width="13.42578125" style="26" customWidth="1"/>
    <col min="13856" max="13856" width="12" style="26" customWidth="1"/>
    <col min="13857" max="13857" width="11.140625" style="26" customWidth="1"/>
    <col min="13858" max="13858" width="13" style="26" customWidth="1"/>
    <col min="13859" max="13859" width="11.85546875" style="26" customWidth="1"/>
    <col min="13860" max="13860" width="14" style="26" customWidth="1"/>
    <col min="13861" max="13861" width="13.28515625" style="26" customWidth="1"/>
    <col min="13862" max="13862" width="9.140625" style="26" customWidth="1"/>
    <col min="13863" max="13863" width="9.140625" style="26"/>
    <col min="13864" max="13864" width="11.28515625" style="26" bestFit="1" customWidth="1"/>
    <col min="13865" max="14084" width="9.140625" style="26"/>
    <col min="14085" max="14085" width="5.140625" style="26" customWidth="1"/>
    <col min="14086" max="14086" width="28.5703125" style="26" customWidth="1"/>
    <col min="14087" max="14087" width="10.7109375" style="26" customWidth="1"/>
    <col min="14088" max="14088" width="12.7109375" style="26" customWidth="1"/>
    <col min="14089" max="14089" width="11.42578125" style="26" customWidth="1"/>
    <col min="14090" max="14090" width="10.5703125" style="26" customWidth="1"/>
    <col min="14091" max="14091" width="12.5703125" style="26" customWidth="1"/>
    <col min="14092" max="14092" width="12" style="26" customWidth="1"/>
    <col min="14093" max="14093" width="12.85546875" style="26" customWidth="1"/>
    <col min="14094" max="14094" width="12.7109375" style="26" customWidth="1"/>
    <col min="14095" max="14095" width="11.5703125" style="26" customWidth="1"/>
    <col min="14096" max="14096" width="11.42578125" style="26" customWidth="1"/>
    <col min="14097" max="14097" width="10.28515625" style="26" customWidth="1"/>
    <col min="14098" max="14098" width="9.85546875" style="26" customWidth="1"/>
    <col min="14099" max="14099" width="11" style="26" customWidth="1"/>
    <col min="14100" max="14100" width="12.7109375" style="26" customWidth="1"/>
    <col min="14101" max="14101" width="10.140625" style="26" customWidth="1"/>
    <col min="14102" max="14102" width="11.85546875" style="26" customWidth="1"/>
    <col min="14103" max="14103" width="12.85546875" style="26" customWidth="1"/>
    <col min="14104" max="14104" width="12" style="26" customWidth="1"/>
    <col min="14105" max="14106" width="9.140625" style="26" customWidth="1"/>
    <col min="14107" max="14107" width="12" style="26" customWidth="1"/>
    <col min="14108" max="14108" width="12.7109375" style="26" customWidth="1"/>
    <col min="14109" max="14110" width="12" style="26" customWidth="1"/>
    <col min="14111" max="14111" width="13.42578125" style="26" customWidth="1"/>
    <col min="14112" max="14112" width="12" style="26" customWidth="1"/>
    <col min="14113" max="14113" width="11.140625" style="26" customWidth="1"/>
    <col min="14114" max="14114" width="13" style="26" customWidth="1"/>
    <col min="14115" max="14115" width="11.85546875" style="26" customWidth="1"/>
    <col min="14116" max="14116" width="14" style="26" customWidth="1"/>
    <col min="14117" max="14117" width="13.28515625" style="26" customWidth="1"/>
    <col min="14118" max="14118" width="9.140625" style="26" customWidth="1"/>
    <col min="14119" max="14119" width="9.140625" style="26"/>
    <col min="14120" max="14120" width="11.28515625" style="26" bestFit="1" customWidth="1"/>
    <col min="14121" max="14340" width="9.140625" style="26"/>
    <col min="14341" max="14341" width="5.140625" style="26" customWidth="1"/>
    <col min="14342" max="14342" width="28.5703125" style="26" customWidth="1"/>
    <col min="14343" max="14343" width="10.7109375" style="26" customWidth="1"/>
    <col min="14344" max="14344" width="12.7109375" style="26" customWidth="1"/>
    <col min="14345" max="14345" width="11.42578125" style="26" customWidth="1"/>
    <col min="14346" max="14346" width="10.5703125" style="26" customWidth="1"/>
    <col min="14347" max="14347" width="12.5703125" style="26" customWidth="1"/>
    <col min="14348" max="14348" width="12" style="26" customWidth="1"/>
    <col min="14349" max="14349" width="12.85546875" style="26" customWidth="1"/>
    <col min="14350" max="14350" width="12.7109375" style="26" customWidth="1"/>
    <col min="14351" max="14351" width="11.5703125" style="26" customWidth="1"/>
    <col min="14352" max="14352" width="11.42578125" style="26" customWidth="1"/>
    <col min="14353" max="14353" width="10.28515625" style="26" customWidth="1"/>
    <col min="14354" max="14354" width="9.85546875" style="26" customWidth="1"/>
    <col min="14355" max="14355" width="11" style="26" customWidth="1"/>
    <col min="14356" max="14356" width="12.7109375" style="26" customWidth="1"/>
    <col min="14357" max="14357" width="10.140625" style="26" customWidth="1"/>
    <col min="14358" max="14358" width="11.85546875" style="26" customWidth="1"/>
    <col min="14359" max="14359" width="12.85546875" style="26" customWidth="1"/>
    <col min="14360" max="14360" width="12" style="26" customWidth="1"/>
    <col min="14361" max="14362" width="9.140625" style="26" customWidth="1"/>
    <col min="14363" max="14363" width="12" style="26" customWidth="1"/>
    <col min="14364" max="14364" width="12.7109375" style="26" customWidth="1"/>
    <col min="14365" max="14366" width="12" style="26" customWidth="1"/>
    <col min="14367" max="14367" width="13.42578125" style="26" customWidth="1"/>
    <col min="14368" max="14368" width="12" style="26" customWidth="1"/>
    <col min="14369" max="14369" width="11.140625" style="26" customWidth="1"/>
    <col min="14370" max="14370" width="13" style="26" customWidth="1"/>
    <col min="14371" max="14371" width="11.85546875" style="26" customWidth="1"/>
    <col min="14372" max="14372" width="14" style="26" customWidth="1"/>
    <col min="14373" max="14373" width="13.28515625" style="26" customWidth="1"/>
    <col min="14374" max="14374" width="9.140625" style="26" customWidth="1"/>
    <col min="14375" max="14375" width="9.140625" style="26"/>
    <col min="14376" max="14376" width="11.28515625" style="26" bestFit="1" customWidth="1"/>
    <col min="14377" max="14596" width="9.140625" style="26"/>
    <col min="14597" max="14597" width="5.140625" style="26" customWidth="1"/>
    <col min="14598" max="14598" width="28.5703125" style="26" customWidth="1"/>
    <col min="14599" max="14599" width="10.7109375" style="26" customWidth="1"/>
    <col min="14600" max="14600" width="12.7109375" style="26" customWidth="1"/>
    <col min="14601" max="14601" width="11.42578125" style="26" customWidth="1"/>
    <col min="14602" max="14602" width="10.5703125" style="26" customWidth="1"/>
    <col min="14603" max="14603" width="12.5703125" style="26" customWidth="1"/>
    <col min="14604" max="14604" width="12" style="26" customWidth="1"/>
    <col min="14605" max="14605" width="12.85546875" style="26" customWidth="1"/>
    <col min="14606" max="14606" width="12.7109375" style="26" customWidth="1"/>
    <col min="14607" max="14607" width="11.5703125" style="26" customWidth="1"/>
    <col min="14608" max="14608" width="11.42578125" style="26" customWidth="1"/>
    <col min="14609" max="14609" width="10.28515625" style="26" customWidth="1"/>
    <col min="14610" max="14610" width="9.85546875" style="26" customWidth="1"/>
    <col min="14611" max="14611" width="11" style="26" customWidth="1"/>
    <col min="14612" max="14612" width="12.7109375" style="26" customWidth="1"/>
    <col min="14613" max="14613" width="10.140625" style="26" customWidth="1"/>
    <col min="14614" max="14614" width="11.85546875" style="26" customWidth="1"/>
    <col min="14615" max="14615" width="12.85546875" style="26" customWidth="1"/>
    <col min="14616" max="14616" width="12" style="26" customWidth="1"/>
    <col min="14617" max="14618" width="9.140625" style="26" customWidth="1"/>
    <col min="14619" max="14619" width="12" style="26" customWidth="1"/>
    <col min="14620" max="14620" width="12.7109375" style="26" customWidth="1"/>
    <col min="14621" max="14622" width="12" style="26" customWidth="1"/>
    <col min="14623" max="14623" width="13.42578125" style="26" customWidth="1"/>
    <col min="14624" max="14624" width="12" style="26" customWidth="1"/>
    <col min="14625" max="14625" width="11.140625" style="26" customWidth="1"/>
    <col min="14626" max="14626" width="13" style="26" customWidth="1"/>
    <col min="14627" max="14627" width="11.85546875" style="26" customWidth="1"/>
    <col min="14628" max="14628" width="14" style="26" customWidth="1"/>
    <col min="14629" max="14629" width="13.28515625" style="26" customWidth="1"/>
    <col min="14630" max="14630" width="9.140625" style="26" customWidth="1"/>
    <col min="14631" max="14631" width="9.140625" style="26"/>
    <col min="14632" max="14632" width="11.28515625" style="26" bestFit="1" customWidth="1"/>
    <col min="14633" max="14852" width="9.140625" style="26"/>
    <col min="14853" max="14853" width="5.140625" style="26" customWidth="1"/>
    <col min="14854" max="14854" width="28.5703125" style="26" customWidth="1"/>
    <col min="14855" max="14855" width="10.7109375" style="26" customWidth="1"/>
    <col min="14856" max="14856" width="12.7109375" style="26" customWidth="1"/>
    <col min="14857" max="14857" width="11.42578125" style="26" customWidth="1"/>
    <col min="14858" max="14858" width="10.5703125" style="26" customWidth="1"/>
    <col min="14859" max="14859" width="12.5703125" style="26" customWidth="1"/>
    <col min="14860" max="14860" width="12" style="26" customWidth="1"/>
    <col min="14861" max="14861" width="12.85546875" style="26" customWidth="1"/>
    <col min="14862" max="14862" width="12.7109375" style="26" customWidth="1"/>
    <col min="14863" max="14863" width="11.5703125" style="26" customWidth="1"/>
    <col min="14864" max="14864" width="11.42578125" style="26" customWidth="1"/>
    <col min="14865" max="14865" width="10.28515625" style="26" customWidth="1"/>
    <col min="14866" max="14866" width="9.85546875" style="26" customWidth="1"/>
    <col min="14867" max="14867" width="11" style="26" customWidth="1"/>
    <col min="14868" max="14868" width="12.7109375" style="26" customWidth="1"/>
    <col min="14869" max="14869" width="10.140625" style="26" customWidth="1"/>
    <col min="14870" max="14870" width="11.85546875" style="26" customWidth="1"/>
    <col min="14871" max="14871" width="12.85546875" style="26" customWidth="1"/>
    <col min="14872" max="14872" width="12" style="26" customWidth="1"/>
    <col min="14873" max="14874" width="9.140625" style="26" customWidth="1"/>
    <col min="14875" max="14875" width="12" style="26" customWidth="1"/>
    <col min="14876" max="14876" width="12.7109375" style="26" customWidth="1"/>
    <col min="14877" max="14878" width="12" style="26" customWidth="1"/>
    <col min="14879" max="14879" width="13.42578125" style="26" customWidth="1"/>
    <col min="14880" max="14880" width="12" style="26" customWidth="1"/>
    <col min="14881" max="14881" width="11.140625" style="26" customWidth="1"/>
    <col min="14882" max="14882" width="13" style="26" customWidth="1"/>
    <col min="14883" max="14883" width="11.85546875" style="26" customWidth="1"/>
    <col min="14884" max="14884" width="14" style="26" customWidth="1"/>
    <col min="14885" max="14885" width="13.28515625" style="26" customWidth="1"/>
    <col min="14886" max="14886" width="9.140625" style="26" customWidth="1"/>
    <col min="14887" max="14887" width="9.140625" style="26"/>
    <col min="14888" max="14888" width="11.28515625" style="26" bestFit="1" customWidth="1"/>
    <col min="14889" max="15108" width="9.140625" style="26"/>
    <col min="15109" max="15109" width="5.140625" style="26" customWidth="1"/>
    <col min="15110" max="15110" width="28.5703125" style="26" customWidth="1"/>
    <col min="15111" max="15111" width="10.7109375" style="26" customWidth="1"/>
    <col min="15112" max="15112" width="12.7109375" style="26" customWidth="1"/>
    <col min="15113" max="15113" width="11.42578125" style="26" customWidth="1"/>
    <col min="15114" max="15114" width="10.5703125" style="26" customWidth="1"/>
    <col min="15115" max="15115" width="12.5703125" style="26" customWidth="1"/>
    <col min="15116" max="15116" width="12" style="26" customWidth="1"/>
    <col min="15117" max="15117" width="12.85546875" style="26" customWidth="1"/>
    <col min="15118" max="15118" width="12.7109375" style="26" customWidth="1"/>
    <col min="15119" max="15119" width="11.5703125" style="26" customWidth="1"/>
    <col min="15120" max="15120" width="11.42578125" style="26" customWidth="1"/>
    <col min="15121" max="15121" width="10.28515625" style="26" customWidth="1"/>
    <col min="15122" max="15122" width="9.85546875" style="26" customWidth="1"/>
    <col min="15123" max="15123" width="11" style="26" customWidth="1"/>
    <col min="15124" max="15124" width="12.7109375" style="26" customWidth="1"/>
    <col min="15125" max="15125" width="10.140625" style="26" customWidth="1"/>
    <col min="15126" max="15126" width="11.85546875" style="26" customWidth="1"/>
    <col min="15127" max="15127" width="12.85546875" style="26" customWidth="1"/>
    <col min="15128" max="15128" width="12" style="26" customWidth="1"/>
    <col min="15129" max="15130" width="9.140625" style="26" customWidth="1"/>
    <col min="15131" max="15131" width="12" style="26" customWidth="1"/>
    <col min="15132" max="15132" width="12.7109375" style="26" customWidth="1"/>
    <col min="15133" max="15134" width="12" style="26" customWidth="1"/>
    <col min="15135" max="15135" width="13.42578125" style="26" customWidth="1"/>
    <col min="15136" max="15136" width="12" style="26" customWidth="1"/>
    <col min="15137" max="15137" width="11.140625" style="26" customWidth="1"/>
    <col min="15138" max="15138" width="13" style="26" customWidth="1"/>
    <col min="15139" max="15139" width="11.85546875" style="26" customWidth="1"/>
    <col min="15140" max="15140" width="14" style="26" customWidth="1"/>
    <col min="15141" max="15141" width="13.28515625" style="26" customWidth="1"/>
    <col min="15142" max="15142" width="9.140625" style="26" customWidth="1"/>
    <col min="15143" max="15143" width="9.140625" style="26"/>
    <col min="15144" max="15144" width="11.28515625" style="26" bestFit="1" customWidth="1"/>
    <col min="15145" max="15364" width="9.140625" style="26"/>
    <col min="15365" max="15365" width="5.140625" style="26" customWidth="1"/>
    <col min="15366" max="15366" width="28.5703125" style="26" customWidth="1"/>
    <col min="15367" max="15367" width="10.7109375" style="26" customWidth="1"/>
    <col min="15368" max="15368" width="12.7109375" style="26" customWidth="1"/>
    <col min="15369" max="15369" width="11.42578125" style="26" customWidth="1"/>
    <col min="15370" max="15370" width="10.5703125" style="26" customWidth="1"/>
    <col min="15371" max="15371" width="12.5703125" style="26" customWidth="1"/>
    <col min="15372" max="15372" width="12" style="26" customWidth="1"/>
    <col min="15373" max="15373" width="12.85546875" style="26" customWidth="1"/>
    <col min="15374" max="15374" width="12.7109375" style="26" customWidth="1"/>
    <col min="15375" max="15375" width="11.5703125" style="26" customWidth="1"/>
    <col min="15376" max="15376" width="11.42578125" style="26" customWidth="1"/>
    <col min="15377" max="15377" width="10.28515625" style="26" customWidth="1"/>
    <col min="15378" max="15378" width="9.85546875" style="26" customWidth="1"/>
    <col min="15379" max="15379" width="11" style="26" customWidth="1"/>
    <col min="15380" max="15380" width="12.7109375" style="26" customWidth="1"/>
    <col min="15381" max="15381" width="10.140625" style="26" customWidth="1"/>
    <col min="15382" max="15382" width="11.85546875" style="26" customWidth="1"/>
    <col min="15383" max="15383" width="12.85546875" style="26" customWidth="1"/>
    <col min="15384" max="15384" width="12" style="26" customWidth="1"/>
    <col min="15385" max="15386" width="9.140625" style="26" customWidth="1"/>
    <col min="15387" max="15387" width="12" style="26" customWidth="1"/>
    <col min="15388" max="15388" width="12.7109375" style="26" customWidth="1"/>
    <col min="15389" max="15390" width="12" style="26" customWidth="1"/>
    <col min="15391" max="15391" width="13.42578125" style="26" customWidth="1"/>
    <col min="15392" max="15392" width="12" style="26" customWidth="1"/>
    <col min="15393" max="15393" width="11.140625" style="26" customWidth="1"/>
    <col min="15394" max="15394" width="13" style="26" customWidth="1"/>
    <col min="15395" max="15395" width="11.85546875" style="26" customWidth="1"/>
    <col min="15396" max="15396" width="14" style="26" customWidth="1"/>
    <col min="15397" max="15397" width="13.28515625" style="26" customWidth="1"/>
    <col min="15398" max="15398" width="9.140625" style="26" customWidth="1"/>
    <col min="15399" max="15399" width="9.140625" style="26"/>
    <col min="15400" max="15400" width="11.28515625" style="26" bestFit="1" customWidth="1"/>
    <col min="15401" max="15620" width="9.140625" style="26"/>
    <col min="15621" max="15621" width="5.140625" style="26" customWidth="1"/>
    <col min="15622" max="15622" width="28.5703125" style="26" customWidth="1"/>
    <col min="15623" max="15623" width="10.7109375" style="26" customWidth="1"/>
    <col min="15624" max="15624" width="12.7109375" style="26" customWidth="1"/>
    <col min="15625" max="15625" width="11.42578125" style="26" customWidth="1"/>
    <col min="15626" max="15626" width="10.5703125" style="26" customWidth="1"/>
    <col min="15627" max="15627" width="12.5703125" style="26" customWidth="1"/>
    <col min="15628" max="15628" width="12" style="26" customWidth="1"/>
    <col min="15629" max="15629" width="12.85546875" style="26" customWidth="1"/>
    <col min="15630" max="15630" width="12.7109375" style="26" customWidth="1"/>
    <col min="15631" max="15631" width="11.5703125" style="26" customWidth="1"/>
    <col min="15632" max="15632" width="11.42578125" style="26" customWidth="1"/>
    <col min="15633" max="15633" width="10.28515625" style="26" customWidth="1"/>
    <col min="15634" max="15634" width="9.85546875" style="26" customWidth="1"/>
    <col min="15635" max="15635" width="11" style="26" customWidth="1"/>
    <col min="15636" max="15636" width="12.7109375" style="26" customWidth="1"/>
    <col min="15637" max="15637" width="10.140625" style="26" customWidth="1"/>
    <col min="15638" max="15638" width="11.85546875" style="26" customWidth="1"/>
    <col min="15639" max="15639" width="12.85546875" style="26" customWidth="1"/>
    <col min="15640" max="15640" width="12" style="26" customWidth="1"/>
    <col min="15641" max="15642" width="9.140625" style="26" customWidth="1"/>
    <col min="15643" max="15643" width="12" style="26" customWidth="1"/>
    <col min="15644" max="15644" width="12.7109375" style="26" customWidth="1"/>
    <col min="15645" max="15646" width="12" style="26" customWidth="1"/>
    <col min="15647" max="15647" width="13.42578125" style="26" customWidth="1"/>
    <col min="15648" max="15648" width="12" style="26" customWidth="1"/>
    <col min="15649" max="15649" width="11.140625" style="26" customWidth="1"/>
    <col min="15650" max="15650" width="13" style="26" customWidth="1"/>
    <col min="15651" max="15651" width="11.85546875" style="26" customWidth="1"/>
    <col min="15652" max="15652" width="14" style="26" customWidth="1"/>
    <col min="15653" max="15653" width="13.28515625" style="26" customWidth="1"/>
    <col min="15654" max="15654" width="9.140625" style="26" customWidth="1"/>
    <col min="15655" max="15655" width="9.140625" style="26"/>
    <col min="15656" max="15656" width="11.28515625" style="26" bestFit="1" customWidth="1"/>
    <col min="15657" max="15876" width="9.140625" style="26"/>
    <col min="15877" max="15877" width="5.140625" style="26" customWidth="1"/>
    <col min="15878" max="15878" width="28.5703125" style="26" customWidth="1"/>
    <col min="15879" max="15879" width="10.7109375" style="26" customWidth="1"/>
    <col min="15880" max="15880" width="12.7109375" style="26" customWidth="1"/>
    <col min="15881" max="15881" width="11.42578125" style="26" customWidth="1"/>
    <col min="15882" max="15882" width="10.5703125" style="26" customWidth="1"/>
    <col min="15883" max="15883" width="12.5703125" style="26" customWidth="1"/>
    <col min="15884" max="15884" width="12" style="26" customWidth="1"/>
    <col min="15885" max="15885" width="12.85546875" style="26" customWidth="1"/>
    <col min="15886" max="15886" width="12.7109375" style="26" customWidth="1"/>
    <col min="15887" max="15887" width="11.5703125" style="26" customWidth="1"/>
    <col min="15888" max="15888" width="11.42578125" style="26" customWidth="1"/>
    <col min="15889" max="15889" width="10.28515625" style="26" customWidth="1"/>
    <col min="15890" max="15890" width="9.85546875" style="26" customWidth="1"/>
    <col min="15891" max="15891" width="11" style="26" customWidth="1"/>
    <col min="15892" max="15892" width="12.7109375" style="26" customWidth="1"/>
    <col min="15893" max="15893" width="10.140625" style="26" customWidth="1"/>
    <col min="15894" max="15894" width="11.85546875" style="26" customWidth="1"/>
    <col min="15895" max="15895" width="12.85546875" style="26" customWidth="1"/>
    <col min="15896" max="15896" width="12" style="26" customWidth="1"/>
    <col min="15897" max="15898" width="9.140625" style="26" customWidth="1"/>
    <col min="15899" max="15899" width="12" style="26" customWidth="1"/>
    <col min="15900" max="15900" width="12.7109375" style="26" customWidth="1"/>
    <col min="15901" max="15902" width="12" style="26" customWidth="1"/>
    <col min="15903" max="15903" width="13.42578125" style="26" customWidth="1"/>
    <col min="15904" max="15904" width="12" style="26" customWidth="1"/>
    <col min="15905" max="15905" width="11.140625" style="26" customWidth="1"/>
    <col min="15906" max="15906" width="13" style="26" customWidth="1"/>
    <col min="15907" max="15907" width="11.85546875" style="26" customWidth="1"/>
    <col min="15908" max="15908" width="14" style="26" customWidth="1"/>
    <col min="15909" max="15909" width="13.28515625" style="26" customWidth="1"/>
    <col min="15910" max="15910" width="9.140625" style="26" customWidth="1"/>
    <col min="15911" max="15911" width="9.140625" style="26"/>
    <col min="15912" max="15912" width="11.28515625" style="26" bestFit="1" customWidth="1"/>
    <col min="15913" max="16132" width="9.140625" style="26"/>
    <col min="16133" max="16133" width="5.140625" style="26" customWidth="1"/>
    <col min="16134" max="16134" width="28.5703125" style="26" customWidth="1"/>
    <col min="16135" max="16135" width="10.7109375" style="26" customWidth="1"/>
    <col min="16136" max="16136" width="12.7109375" style="26" customWidth="1"/>
    <col min="16137" max="16137" width="11.42578125" style="26" customWidth="1"/>
    <col min="16138" max="16138" width="10.5703125" style="26" customWidth="1"/>
    <col min="16139" max="16139" width="12.5703125" style="26" customWidth="1"/>
    <col min="16140" max="16140" width="12" style="26" customWidth="1"/>
    <col min="16141" max="16141" width="12.85546875" style="26" customWidth="1"/>
    <col min="16142" max="16142" width="12.7109375" style="26" customWidth="1"/>
    <col min="16143" max="16143" width="11.5703125" style="26" customWidth="1"/>
    <col min="16144" max="16144" width="11.42578125" style="26" customWidth="1"/>
    <col min="16145" max="16145" width="10.28515625" style="26" customWidth="1"/>
    <col min="16146" max="16146" width="9.85546875" style="26" customWidth="1"/>
    <col min="16147" max="16147" width="11" style="26" customWidth="1"/>
    <col min="16148" max="16148" width="12.7109375" style="26" customWidth="1"/>
    <col min="16149" max="16149" width="10.140625" style="26" customWidth="1"/>
    <col min="16150" max="16150" width="11.85546875" style="26" customWidth="1"/>
    <col min="16151" max="16151" width="12.85546875" style="26" customWidth="1"/>
    <col min="16152" max="16152" width="12" style="26" customWidth="1"/>
    <col min="16153" max="16154" width="9.140625" style="26" customWidth="1"/>
    <col min="16155" max="16155" width="12" style="26" customWidth="1"/>
    <col min="16156" max="16156" width="12.7109375" style="26" customWidth="1"/>
    <col min="16157" max="16158" width="12" style="26" customWidth="1"/>
    <col min="16159" max="16159" width="13.42578125" style="26" customWidth="1"/>
    <col min="16160" max="16160" width="12" style="26" customWidth="1"/>
    <col min="16161" max="16161" width="11.140625" style="26" customWidth="1"/>
    <col min="16162" max="16162" width="13" style="26" customWidth="1"/>
    <col min="16163" max="16163" width="11.85546875" style="26" customWidth="1"/>
    <col min="16164" max="16164" width="14" style="26" customWidth="1"/>
    <col min="16165" max="16165" width="13.28515625" style="26" customWidth="1"/>
    <col min="16166" max="16166" width="9.140625" style="26" customWidth="1"/>
    <col min="16167" max="16167" width="9.140625" style="26"/>
    <col min="16168" max="16168" width="11.28515625" style="26" bestFit="1" customWidth="1"/>
    <col min="16169" max="16384" width="9.140625" style="26"/>
  </cols>
  <sheetData>
    <row r="1" spans="1:48" s="9" customFormat="1" ht="18.75" customHeight="1">
      <c r="A1" s="96" t="s">
        <v>116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8"/>
    </row>
    <row r="2" spans="1:48" s="9" customFormat="1" ht="15.75" hidden="1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2"/>
      <c r="AK2" s="13"/>
    </row>
    <row r="3" spans="1:48" s="9" customFormat="1" ht="15.75" hidden="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3" t="s">
        <v>56</v>
      </c>
    </row>
    <row r="4" spans="1:48" s="9" customFormat="1" ht="14.25" hidden="1" customHeight="1" thickBo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3"/>
    </row>
    <row r="5" spans="1:48" s="9" customFormat="1" ht="14.25" customHeight="1">
      <c r="A5" s="99" t="s">
        <v>57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1"/>
    </row>
    <row r="6" spans="1:48" s="17" customFormat="1" ht="27.75" customHeight="1">
      <c r="A6" s="102" t="s">
        <v>58</v>
      </c>
      <c r="B6" s="86" t="s">
        <v>59</v>
      </c>
      <c r="C6" s="86" t="s">
        <v>60</v>
      </c>
      <c r="D6" s="86"/>
      <c r="E6" s="86"/>
      <c r="F6" s="86" t="s">
        <v>61</v>
      </c>
      <c r="G6" s="86"/>
      <c r="H6" s="86"/>
      <c r="I6" s="86" t="s">
        <v>62</v>
      </c>
      <c r="J6" s="86"/>
      <c r="K6" s="86"/>
      <c r="L6" s="86" t="s">
        <v>63</v>
      </c>
      <c r="M6" s="86"/>
      <c r="N6" s="86"/>
      <c r="O6" s="86" t="s">
        <v>64</v>
      </c>
      <c r="P6" s="86"/>
      <c r="Q6" s="86"/>
      <c r="R6" s="86" t="s">
        <v>44</v>
      </c>
      <c r="S6" s="86"/>
      <c r="T6" s="86"/>
      <c r="U6" s="86" t="s">
        <v>45</v>
      </c>
      <c r="V6" s="86"/>
      <c r="W6" s="86"/>
      <c r="X6" s="88" t="s">
        <v>47</v>
      </c>
      <c r="Y6" s="89"/>
      <c r="Z6" s="90"/>
      <c r="AA6" s="88" t="s">
        <v>112</v>
      </c>
      <c r="AB6" s="89"/>
      <c r="AC6" s="90"/>
      <c r="AD6" s="88" t="s">
        <v>123</v>
      </c>
      <c r="AE6" s="89"/>
      <c r="AF6" s="90"/>
      <c r="AG6" s="86" t="s">
        <v>125</v>
      </c>
      <c r="AH6" s="86"/>
      <c r="AI6" s="86"/>
      <c r="AJ6" s="86"/>
      <c r="AK6" s="87" t="s">
        <v>65</v>
      </c>
      <c r="AO6" s="93" t="s">
        <v>112</v>
      </c>
      <c r="AP6" s="94"/>
      <c r="AQ6" s="95"/>
      <c r="AR6" s="86" t="s">
        <v>113</v>
      </c>
      <c r="AS6" s="86"/>
      <c r="AT6" s="86"/>
      <c r="AU6" s="86"/>
      <c r="AV6" s="87"/>
    </row>
    <row r="7" spans="1:48" s="17" customFormat="1" ht="63">
      <c r="A7" s="102"/>
      <c r="B7" s="86"/>
      <c r="C7" s="18" t="s">
        <v>66</v>
      </c>
      <c r="D7" s="19" t="s">
        <v>67</v>
      </c>
      <c r="E7" s="18" t="s">
        <v>68</v>
      </c>
      <c r="F7" s="18" t="s">
        <v>66</v>
      </c>
      <c r="G7" s="19" t="s">
        <v>67</v>
      </c>
      <c r="H7" s="18" t="s">
        <v>68</v>
      </c>
      <c r="I7" s="18" t="s">
        <v>66</v>
      </c>
      <c r="J7" s="19" t="s">
        <v>67</v>
      </c>
      <c r="K7" s="18" t="s">
        <v>68</v>
      </c>
      <c r="L7" s="18" t="s">
        <v>66</v>
      </c>
      <c r="M7" s="19" t="s">
        <v>67</v>
      </c>
      <c r="N7" s="18" t="s">
        <v>68</v>
      </c>
      <c r="O7" s="18" t="s">
        <v>4</v>
      </c>
      <c r="P7" s="19" t="s">
        <v>67</v>
      </c>
      <c r="Q7" s="18" t="s">
        <v>68</v>
      </c>
      <c r="R7" s="18" t="s">
        <v>4</v>
      </c>
      <c r="S7" s="19" t="s">
        <v>67</v>
      </c>
      <c r="T7" s="18" t="s">
        <v>68</v>
      </c>
      <c r="U7" s="18" t="s">
        <v>69</v>
      </c>
      <c r="V7" s="19" t="s">
        <v>67</v>
      </c>
      <c r="W7" s="18" t="s">
        <v>68</v>
      </c>
      <c r="X7" s="18" t="s">
        <v>69</v>
      </c>
      <c r="Y7" s="19" t="s">
        <v>67</v>
      </c>
      <c r="Z7" s="18" t="s">
        <v>68</v>
      </c>
      <c r="AA7" s="45" t="s">
        <v>69</v>
      </c>
      <c r="AB7" s="19" t="s">
        <v>114</v>
      </c>
      <c r="AC7" s="45" t="s">
        <v>68</v>
      </c>
      <c r="AD7" s="79" t="s">
        <v>69</v>
      </c>
      <c r="AE7" s="19" t="s">
        <v>114</v>
      </c>
      <c r="AF7" s="79" t="s">
        <v>68</v>
      </c>
      <c r="AG7" s="18" t="s">
        <v>66</v>
      </c>
      <c r="AH7" s="19" t="s">
        <v>67</v>
      </c>
      <c r="AI7" s="18" t="s">
        <v>68</v>
      </c>
      <c r="AJ7" s="20" t="s">
        <v>70</v>
      </c>
      <c r="AK7" s="87"/>
      <c r="AO7" s="47" t="s">
        <v>69</v>
      </c>
      <c r="AP7" s="19" t="s">
        <v>67</v>
      </c>
      <c r="AQ7" s="47" t="s">
        <v>68</v>
      </c>
      <c r="AR7" s="47" t="s">
        <v>66</v>
      </c>
      <c r="AS7" s="19" t="s">
        <v>67</v>
      </c>
      <c r="AT7" s="47" t="s">
        <v>68</v>
      </c>
      <c r="AU7" s="20" t="s">
        <v>70</v>
      </c>
      <c r="AV7" s="87"/>
    </row>
    <row r="8" spans="1:48" ht="21" customHeight="1">
      <c r="A8" s="21" t="s">
        <v>71</v>
      </c>
      <c r="B8" s="22" t="s">
        <v>72</v>
      </c>
      <c r="C8" s="22">
        <v>9.1220000000000017</v>
      </c>
      <c r="D8" s="22">
        <f t="shared" ref="D8:D42" si="0">+C8*0.15/0.85</f>
        <v>1.6097647058823534</v>
      </c>
      <c r="E8" s="22">
        <v>0</v>
      </c>
      <c r="F8" s="22">
        <v>9.2330000000000005</v>
      </c>
      <c r="G8" s="22">
        <f t="shared" ref="G8:G42" si="1">+F8*0.15/0.85</f>
        <v>1.6293529411764707</v>
      </c>
      <c r="H8" s="22">
        <v>2.2200000000000002</v>
      </c>
      <c r="I8" s="22">
        <v>2.9671000000000003</v>
      </c>
      <c r="J8" s="22">
        <f t="shared" ref="J8:J34" si="2">+I8*0.15/0.85</f>
        <v>0.52360588235294125</v>
      </c>
      <c r="K8" s="22">
        <v>3.78</v>
      </c>
      <c r="L8" s="22">
        <v>11.6517</v>
      </c>
      <c r="M8" s="22">
        <f t="shared" ref="M8:M42" si="3">+L8*0.15/0.85</f>
        <v>2.0561823529411765</v>
      </c>
      <c r="N8" s="22">
        <v>3.52</v>
      </c>
      <c r="O8" s="22">
        <v>3.2492529999999999</v>
      </c>
      <c r="P8" s="22">
        <f t="shared" ref="P8:P42" si="4">+O8*0.15/0.85</f>
        <v>0.57339758823529408</v>
      </c>
      <c r="Q8" s="22">
        <v>3.52</v>
      </c>
      <c r="R8" s="22">
        <v>7.9703860999999998</v>
      </c>
      <c r="S8" s="23">
        <f>+R8*0.25/0.75</f>
        <v>2.6567953666666666</v>
      </c>
      <c r="T8" s="22">
        <v>7.52</v>
      </c>
      <c r="U8" s="22" t="e">
        <f>#REF!</f>
        <v>#REF!</v>
      </c>
      <c r="V8" s="23" t="e">
        <f>+U8*0.25/0.75</f>
        <v>#REF!</v>
      </c>
      <c r="W8" s="22"/>
      <c r="X8" s="22" t="e">
        <f>+#REF!</f>
        <v>#REF!</v>
      </c>
      <c r="Y8" s="23" t="e">
        <f>+X8*0.25/0.75</f>
        <v>#REF!</v>
      </c>
      <c r="Z8" s="22">
        <v>9.26</v>
      </c>
      <c r="AA8" s="22" t="e">
        <f>+'State Consolidated with RI KG'!R5</f>
        <v>#REF!</v>
      </c>
      <c r="AB8" s="23" t="e">
        <f>+AA8*0.4/0.6</f>
        <v>#REF!</v>
      </c>
      <c r="AC8" s="22">
        <v>9.4</v>
      </c>
      <c r="AD8" s="22" t="e">
        <f>+#REF!</f>
        <v>#REF!</v>
      </c>
      <c r="AE8" s="23" t="e">
        <f>+AD8*0.4/0.6</f>
        <v>#REF!</v>
      </c>
      <c r="AF8" s="23" t="e">
        <f>#REF!</f>
        <v>#REF!</v>
      </c>
      <c r="AG8" s="22" t="e">
        <f>+C8+F8+I8+L8+O8+R8+U8+X8+AA8+AD8</f>
        <v>#REF!</v>
      </c>
      <c r="AH8" s="22" t="e">
        <f>+D8+G8+J8+M8+P8+S8+V8+Y8+AB8+AE8</f>
        <v>#REF!</v>
      </c>
      <c r="AI8" s="22" t="e">
        <f>+E8+H8+K8+N8+Q8+T8+W8+Z8+AC8+AF8</f>
        <v>#REF!</v>
      </c>
      <c r="AJ8" s="22" t="e">
        <f t="shared" ref="AJ8:AJ43" si="5">+AH8-AI8</f>
        <v>#REF!</v>
      </c>
      <c r="AK8" s="24" t="e">
        <f t="shared" ref="AK8:AK44" si="6">AJ8/AH8</f>
        <v>#REF!</v>
      </c>
      <c r="AL8" s="25">
        <f>+'[2]State Share 07-08 onwards'!U8</f>
        <v>38.282453000000004</v>
      </c>
      <c r="AM8" s="25"/>
      <c r="AO8" s="49">
        <v>23.571632400000002</v>
      </c>
      <c r="AP8" s="49">
        <v>7.8572108000000007</v>
      </c>
      <c r="AQ8" s="49"/>
      <c r="AR8" s="22">
        <v>120.19063250000002</v>
      </c>
      <c r="AS8" s="22">
        <v>34.381496637254905</v>
      </c>
      <c r="AT8" s="22">
        <v>29.82</v>
      </c>
      <c r="AU8" s="22">
        <v>4.5614966372549048</v>
      </c>
      <c r="AV8" s="24"/>
    </row>
    <row r="9" spans="1:48" ht="21" customHeight="1">
      <c r="A9" s="21" t="s">
        <v>73</v>
      </c>
      <c r="B9" s="27" t="s">
        <v>9</v>
      </c>
      <c r="C9" s="28">
        <v>550.56670000000008</v>
      </c>
      <c r="D9" s="29">
        <f t="shared" si="0"/>
        <v>97.158829411764714</v>
      </c>
      <c r="E9" s="29">
        <v>100.1</v>
      </c>
      <c r="F9" s="29">
        <v>591.05259999999987</v>
      </c>
      <c r="G9" s="29">
        <f t="shared" si="1"/>
        <v>104.30339999999998</v>
      </c>
      <c r="H9" s="29">
        <v>0</v>
      </c>
      <c r="I9" s="29">
        <v>656.17000000000007</v>
      </c>
      <c r="J9" s="29">
        <f t="shared" si="2"/>
        <v>115.79470588235296</v>
      </c>
      <c r="K9" s="29">
        <v>1.89</v>
      </c>
      <c r="L9" s="29">
        <v>753.47910000000013</v>
      </c>
      <c r="M9" s="30">
        <f t="shared" si="3"/>
        <v>132.96690000000004</v>
      </c>
      <c r="N9" s="29">
        <v>0</v>
      </c>
      <c r="O9" s="29">
        <v>859.31615749999992</v>
      </c>
      <c r="P9" s="30">
        <f t="shared" si="4"/>
        <v>151.64402779411765</v>
      </c>
      <c r="Q9" s="29">
        <f>(39652000+103097000+253776000)/10000000+144</f>
        <v>183.6525</v>
      </c>
      <c r="R9" s="29">
        <v>837.66050080000002</v>
      </c>
      <c r="S9" s="31">
        <f>+R9*0.25/0.75</f>
        <v>279.22016693333336</v>
      </c>
      <c r="T9" s="29">
        <f>506.7777+87.4999</f>
        <v>594.27760000000001</v>
      </c>
      <c r="U9" s="22" t="e">
        <f>#REF!</f>
        <v>#REF!</v>
      </c>
      <c r="V9" s="31" t="e">
        <f>+U9*0.25/0.75</f>
        <v>#REF!</v>
      </c>
      <c r="W9" s="29">
        <v>138.26</v>
      </c>
      <c r="X9" s="22" t="e">
        <f>+#REF!</f>
        <v>#REF!</v>
      </c>
      <c r="Y9" s="31" t="e">
        <f>(+X9*0.25/0.75)-64.95</f>
        <v>#REF!</v>
      </c>
      <c r="Z9" s="29">
        <f>148.59+78.1868+11.12</f>
        <v>237.89680000000001</v>
      </c>
      <c r="AA9" s="22" t="e">
        <f>+'State Consolidated with RI KG'!R6</f>
        <v>#REF!</v>
      </c>
      <c r="AB9" s="65" t="e">
        <f>+AA9*0.4/0.6</f>
        <v>#REF!</v>
      </c>
      <c r="AC9" s="29">
        <f>30.85+62.91+102.79+26.36+8.83+78.83+31.07</f>
        <v>341.64000000000004</v>
      </c>
      <c r="AD9" s="22" t="e">
        <f>+#REF!</f>
        <v>#REF!</v>
      </c>
      <c r="AE9" s="65" t="e">
        <f>+AD9*0.4/0.6</f>
        <v>#REF!</v>
      </c>
      <c r="AF9" s="65" t="e">
        <f>#REF!</f>
        <v>#REF!</v>
      </c>
      <c r="AG9" s="22" t="e">
        <f t="shared" ref="AG9:AG43" si="7">+C9+F9+I9+L9+O9+R9+U9+X9+AA9+AD9</f>
        <v>#REF!</v>
      </c>
      <c r="AH9" s="22" t="e">
        <f t="shared" ref="AH9:AH43" si="8">+D9+G9+J9+M9+P9+S9+V9+Y9+AB9+AE9</f>
        <v>#REF!</v>
      </c>
      <c r="AI9" s="22" t="e">
        <f t="shared" ref="AI9:AI43" si="9">+E9+H9+K9+N9+Q9+T9+W9+Z9+AC9+AF9</f>
        <v>#REF!</v>
      </c>
      <c r="AJ9" s="29" t="e">
        <f t="shared" si="5"/>
        <v>#REF!</v>
      </c>
      <c r="AK9" s="13" t="e">
        <f t="shared" si="6"/>
        <v>#REF!</v>
      </c>
      <c r="AL9" s="25">
        <f>+'[2]State Share 07-08 onwards'!U9</f>
        <v>3880.8138575000003</v>
      </c>
      <c r="AO9" s="49">
        <v>429.5359909</v>
      </c>
      <c r="AP9" s="49">
        <v>143.17866363333334</v>
      </c>
      <c r="AQ9" s="49">
        <v>30.85</v>
      </c>
      <c r="AR9" s="22">
        <v>6076.2406554999998</v>
      </c>
      <c r="AS9" s="22">
        <v>1425.4698957549019</v>
      </c>
      <c r="AT9" s="22">
        <v>1286.9268999999999</v>
      </c>
      <c r="AU9" s="29">
        <v>138.54299575490199</v>
      </c>
      <c r="AV9" s="13"/>
    </row>
    <row r="10" spans="1:48" ht="21" customHeight="1">
      <c r="A10" s="51" t="s">
        <v>74</v>
      </c>
      <c r="B10" s="22" t="s">
        <v>10</v>
      </c>
      <c r="C10" s="22">
        <v>36.541500000000006</v>
      </c>
      <c r="D10" s="22">
        <f t="shared" si="0"/>
        <v>6.4485000000000019</v>
      </c>
      <c r="E10" s="22">
        <v>0</v>
      </c>
      <c r="F10" s="22">
        <v>24.461699999999997</v>
      </c>
      <c r="G10" s="22">
        <f t="shared" si="1"/>
        <v>4.3167705882352934</v>
      </c>
      <c r="H10" s="22">
        <v>4</v>
      </c>
      <c r="I10" s="22">
        <v>44.1828</v>
      </c>
      <c r="J10" s="22">
        <f t="shared" si="2"/>
        <v>7.7969647058823526</v>
      </c>
      <c r="K10" s="22">
        <v>4</v>
      </c>
      <c r="L10" s="22">
        <v>61.206200000000003</v>
      </c>
      <c r="M10" s="22">
        <f t="shared" si="3"/>
        <v>10.801094117647059</v>
      </c>
      <c r="N10" s="22">
        <f>2.99+7</f>
        <v>9.99</v>
      </c>
      <c r="O10" s="22">
        <v>55.502248999999999</v>
      </c>
      <c r="P10" s="22">
        <f t="shared" si="4"/>
        <v>9.7945145294117655</v>
      </c>
      <c r="Q10" s="22">
        <v>15</v>
      </c>
      <c r="R10" s="22">
        <v>55.055287500000013</v>
      </c>
      <c r="S10" s="32">
        <f>+R10*0.1/0.9</f>
        <v>6.117254166666668</v>
      </c>
      <c r="T10" s="22">
        <v>10</v>
      </c>
      <c r="U10" s="22" t="e">
        <f>#REF!</f>
        <v>#REF!</v>
      </c>
      <c r="V10" s="32" t="e">
        <f>+U10*0.1/0.9</f>
        <v>#REF!</v>
      </c>
      <c r="W10" s="22">
        <v>10</v>
      </c>
      <c r="X10" s="22" t="e">
        <f>+#REF!</f>
        <v>#REF!</v>
      </c>
      <c r="Y10" s="32" t="e">
        <f>+X10*0.1/0.9</f>
        <v>#REF!</v>
      </c>
      <c r="Z10" s="22">
        <f>1.57+13.7</f>
        <v>15.27</v>
      </c>
      <c r="AA10" s="22" t="e">
        <f>+'State Consolidated with RI KG'!R7</f>
        <v>#REF!</v>
      </c>
      <c r="AB10" s="32" t="e">
        <f>+AA10*0.1/0.9</f>
        <v>#REF!</v>
      </c>
      <c r="AC10" s="22">
        <f>9.8511+1.24</f>
        <v>11.091100000000001</v>
      </c>
      <c r="AD10" s="22" t="e">
        <f>+#REF!</f>
        <v>#REF!</v>
      </c>
      <c r="AE10" s="32" t="e">
        <f>+AD10*0.1/0.9</f>
        <v>#REF!</v>
      </c>
      <c r="AF10" s="32" t="e">
        <f>#REF!</f>
        <v>#REF!</v>
      </c>
      <c r="AG10" s="22" t="e">
        <f t="shared" si="7"/>
        <v>#REF!</v>
      </c>
      <c r="AH10" s="22" t="e">
        <f t="shared" si="8"/>
        <v>#REF!</v>
      </c>
      <c r="AI10" s="22" t="e">
        <f t="shared" si="9"/>
        <v>#REF!</v>
      </c>
      <c r="AJ10" s="22" t="e">
        <f t="shared" si="5"/>
        <v>#REF!</v>
      </c>
      <c r="AK10" s="24" t="e">
        <f t="shared" si="6"/>
        <v>#REF!</v>
      </c>
      <c r="AL10" s="25">
        <f>+'[2]State Share 07-08 onwards'!U10</f>
        <v>258.80214899999999</v>
      </c>
      <c r="AO10" s="49">
        <v>92.181267900000009</v>
      </c>
      <c r="AP10" s="49">
        <v>10.2423631</v>
      </c>
      <c r="AQ10" s="49"/>
      <c r="AR10" s="22">
        <v>587.14182740000001</v>
      </c>
      <c r="AS10" s="22">
        <v>79.740885985620935</v>
      </c>
      <c r="AT10" s="22">
        <v>68.260000000000005</v>
      </c>
      <c r="AU10" s="22">
        <v>11.48088598562093</v>
      </c>
      <c r="AV10" s="24"/>
    </row>
    <row r="11" spans="1:48" ht="21" customHeight="1">
      <c r="A11" s="51" t="s">
        <v>75</v>
      </c>
      <c r="B11" s="27" t="s">
        <v>11</v>
      </c>
      <c r="C11" s="29">
        <v>557.94000000000005</v>
      </c>
      <c r="D11" s="29">
        <f t="shared" si="0"/>
        <v>98.460000000000008</v>
      </c>
      <c r="E11" s="29">
        <v>60</v>
      </c>
      <c r="F11" s="29">
        <v>553.78690000000017</v>
      </c>
      <c r="G11" s="29">
        <f t="shared" si="1"/>
        <v>97.727100000000036</v>
      </c>
      <c r="H11" s="29">
        <v>86.77</v>
      </c>
      <c r="I11" s="29">
        <v>767.50109999999995</v>
      </c>
      <c r="J11" s="29">
        <f t="shared" si="2"/>
        <v>135.44137058823529</v>
      </c>
      <c r="K11" s="29">
        <f>+(32067000+876362000)/10000000</f>
        <v>90.8429</v>
      </c>
      <c r="L11" s="29">
        <v>667.14059999999984</v>
      </c>
      <c r="M11" s="30">
        <f t="shared" si="3"/>
        <v>117.73069411764703</v>
      </c>
      <c r="N11" s="29">
        <v>114</v>
      </c>
      <c r="O11" s="29">
        <v>826.36778739999988</v>
      </c>
      <c r="P11" s="30">
        <f t="shared" si="4"/>
        <v>145.82960954117644</v>
      </c>
      <c r="Q11" s="29">
        <f>143+49</f>
        <v>192</v>
      </c>
      <c r="R11" s="29">
        <v>887.86125800000002</v>
      </c>
      <c r="S11" s="31">
        <f>+R11*0.1/0.9</f>
        <v>98.651250888888896</v>
      </c>
      <c r="T11" s="29">
        <f>144+23.34</f>
        <v>167.34</v>
      </c>
      <c r="U11" s="22" t="e">
        <f>#REF!</f>
        <v>#REF!</v>
      </c>
      <c r="V11" s="31" t="e">
        <f>+U11*0.1/0.9</f>
        <v>#REF!</v>
      </c>
      <c r="W11" s="29">
        <v>116.66</v>
      </c>
      <c r="X11" s="22" t="e">
        <f>+#REF!</f>
        <v>#REF!</v>
      </c>
      <c r="Y11" s="31" t="e">
        <f>+X11*0.1/0.9</f>
        <v>#REF!</v>
      </c>
      <c r="Z11" s="29">
        <v>17</v>
      </c>
      <c r="AA11" s="22" t="e">
        <f>+'State Consolidated with RI KG'!R8</f>
        <v>#REF!</v>
      </c>
      <c r="AB11" s="31" t="e">
        <f>+AA11*0.1/0.9</f>
        <v>#REF!</v>
      </c>
      <c r="AC11" s="29">
        <f>75+40</f>
        <v>115</v>
      </c>
      <c r="AD11" s="22" t="e">
        <f>+#REF!</f>
        <v>#REF!</v>
      </c>
      <c r="AE11" s="31" t="e">
        <f>+AD11*0.1/0.9</f>
        <v>#REF!</v>
      </c>
      <c r="AF11" s="31" t="e">
        <f>#REF!</f>
        <v>#REF!</v>
      </c>
      <c r="AG11" s="22" t="e">
        <f t="shared" si="7"/>
        <v>#REF!</v>
      </c>
      <c r="AH11" s="22" t="e">
        <f t="shared" si="8"/>
        <v>#REF!</v>
      </c>
      <c r="AI11" s="22" t="e">
        <f t="shared" si="9"/>
        <v>#REF!</v>
      </c>
      <c r="AJ11" s="29" t="e">
        <f t="shared" si="5"/>
        <v>#REF!</v>
      </c>
      <c r="AK11" s="13" t="e">
        <f t="shared" si="6"/>
        <v>#REF!</v>
      </c>
      <c r="AL11" s="25">
        <f>+'[2]State Share 07-08 onwards'!U11</f>
        <v>4021.3139873999999</v>
      </c>
      <c r="AO11" s="49">
        <v>655.67133110000009</v>
      </c>
      <c r="AP11" s="49">
        <v>72.85237012222224</v>
      </c>
      <c r="AQ11" s="49">
        <v>75</v>
      </c>
      <c r="AR11" s="22">
        <v>6871.2106864000007</v>
      </c>
      <c r="AS11" s="22">
        <v>983.90814080261453</v>
      </c>
      <c r="AT11" s="22">
        <v>919.61289999999997</v>
      </c>
      <c r="AU11" s="29">
        <v>64.295240802614558</v>
      </c>
      <c r="AV11" s="13"/>
    </row>
    <row r="12" spans="1:48" ht="21" customHeight="1">
      <c r="A12" s="21" t="s">
        <v>76</v>
      </c>
      <c r="B12" s="22" t="s">
        <v>12</v>
      </c>
      <c r="C12" s="22">
        <v>313.74130000000002</v>
      </c>
      <c r="D12" s="22">
        <f t="shared" si="0"/>
        <v>55.366111764705892</v>
      </c>
      <c r="E12" s="22">
        <v>162.65</v>
      </c>
      <c r="F12" s="22">
        <v>775.10579999999993</v>
      </c>
      <c r="G12" s="22">
        <f t="shared" si="1"/>
        <v>136.78337647058822</v>
      </c>
      <c r="H12" s="22">
        <v>115.46</v>
      </c>
      <c r="I12" s="22">
        <v>610.43050000000005</v>
      </c>
      <c r="J12" s="22">
        <f t="shared" si="2"/>
        <v>107.72302941176471</v>
      </c>
      <c r="K12" s="22">
        <v>215.41</v>
      </c>
      <c r="L12" s="22">
        <v>966.38839999999993</v>
      </c>
      <c r="M12" s="22">
        <f t="shared" si="3"/>
        <v>170.53912941176472</v>
      </c>
      <c r="N12" s="22">
        <f>95.72</f>
        <v>95.72</v>
      </c>
      <c r="O12" s="22">
        <v>707.01385660000005</v>
      </c>
      <c r="P12" s="22">
        <f t="shared" si="4"/>
        <v>124.76715116470588</v>
      </c>
      <c r="Q12" s="22">
        <v>188.29</v>
      </c>
      <c r="R12" s="22">
        <v>1104.4203149999998</v>
      </c>
      <c r="S12" s="32">
        <f t="shared" ref="S12:S20" si="10">+R12*0.25/0.75</f>
        <v>368.14010499999995</v>
      </c>
      <c r="T12" s="22">
        <v>398.87</v>
      </c>
      <c r="U12" s="22" t="e">
        <f>#REF!</f>
        <v>#REF!</v>
      </c>
      <c r="V12" s="32" t="e">
        <f t="shared" ref="V12:V20" si="11">+U12*0.25/0.75</f>
        <v>#REF!</v>
      </c>
      <c r="W12" s="22">
        <f>123.75+13.4+71.02+99+56.44</f>
        <v>363.61</v>
      </c>
      <c r="X12" s="22" t="e">
        <f>+#REF!</f>
        <v>#REF!</v>
      </c>
      <c r="Y12" s="32" t="e">
        <f t="shared" ref="Y12:Y20" si="12">+X12*0.25/0.75</f>
        <v>#REF!</v>
      </c>
      <c r="Z12" s="22">
        <f>80.45+103</f>
        <v>183.45</v>
      </c>
      <c r="AA12" s="22" t="e">
        <f>+'State Consolidated with RI KG'!R9</f>
        <v>#REF!</v>
      </c>
      <c r="AB12" s="23" t="e">
        <f t="shared" ref="AB12:AB20" si="13">+AA12*0.4/0.6</f>
        <v>#REF!</v>
      </c>
      <c r="AC12" s="22">
        <f>99.8694+170.77455+61.94565+100</f>
        <v>432.58960000000002</v>
      </c>
      <c r="AD12" s="22" t="e">
        <f>+#REF!</f>
        <v>#REF!</v>
      </c>
      <c r="AE12" s="23" t="e">
        <f t="shared" ref="AE12:AE20" si="14">+AD12*0.4/0.6</f>
        <v>#REF!</v>
      </c>
      <c r="AF12" s="23" t="e">
        <f>#REF!</f>
        <v>#REF!</v>
      </c>
      <c r="AG12" s="22" t="e">
        <f t="shared" si="7"/>
        <v>#REF!</v>
      </c>
      <c r="AH12" s="22" t="e">
        <f t="shared" si="8"/>
        <v>#REF!</v>
      </c>
      <c r="AI12" s="22" t="e">
        <f t="shared" si="9"/>
        <v>#REF!</v>
      </c>
      <c r="AJ12" s="22" t="e">
        <f t="shared" si="5"/>
        <v>#REF!</v>
      </c>
      <c r="AK12" s="24" t="e">
        <f t="shared" si="6"/>
        <v>#REF!</v>
      </c>
      <c r="AL12" s="25">
        <f>+'[2]State Share 07-08 onwards'!U12</f>
        <v>4259.0367565999995</v>
      </c>
      <c r="AO12" s="49">
        <v>915.44580680000013</v>
      </c>
      <c r="AP12" s="49">
        <v>305.14860226666673</v>
      </c>
      <c r="AQ12" s="49">
        <v>99.87</v>
      </c>
      <c r="AR12" s="22">
        <v>7651.1866128000001</v>
      </c>
      <c r="AS12" s="22">
        <v>2021.3477169568628</v>
      </c>
      <c r="AT12" s="22">
        <v>1823.3300000000004</v>
      </c>
      <c r="AU12" s="22">
        <v>198.01771695686239</v>
      </c>
      <c r="AV12" s="24"/>
    </row>
    <row r="13" spans="1:48" ht="21" customHeight="1">
      <c r="A13" s="21" t="s">
        <v>77</v>
      </c>
      <c r="B13" s="27" t="s">
        <v>13</v>
      </c>
      <c r="C13" s="28">
        <v>4.4272</v>
      </c>
      <c r="D13" s="29">
        <f t="shared" si="0"/>
        <v>0.78127058823529416</v>
      </c>
      <c r="E13" s="29">
        <v>0</v>
      </c>
      <c r="F13" s="29">
        <v>3.9062000000000001</v>
      </c>
      <c r="G13" s="29">
        <f t="shared" si="1"/>
        <v>0.68932941176470586</v>
      </c>
      <c r="H13" s="29"/>
      <c r="I13" s="29">
        <v>5.6092000000000004</v>
      </c>
      <c r="J13" s="29">
        <f t="shared" si="2"/>
        <v>0.98985882352941179</v>
      </c>
      <c r="K13" s="29">
        <v>0.85</v>
      </c>
      <c r="L13" s="29">
        <v>5.2074999999999996</v>
      </c>
      <c r="M13" s="30">
        <f t="shared" si="3"/>
        <v>0.91897058823529409</v>
      </c>
      <c r="N13" s="29">
        <v>4</v>
      </c>
      <c r="O13" s="29">
        <v>7.0368000000000004</v>
      </c>
      <c r="P13" s="30">
        <f t="shared" si="4"/>
        <v>1.2417882352941176</v>
      </c>
      <c r="Q13" s="29"/>
      <c r="R13" s="29">
        <v>6.6655267999999994</v>
      </c>
      <c r="S13" s="31">
        <f t="shared" si="10"/>
        <v>2.2218422666666666</v>
      </c>
      <c r="T13" s="29">
        <v>2.1800000000000002</v>
      </c>
      <c r="U13" s="22" t="e">
        <f>#REF!</f>
        <v>#REF!</v>
      </c>
      <c r="V13" s="31" t="e">
        <f t="shared" si="11"/>
        <v>#REF!</v>
      </c>
      <c r="W13" s="29">
        <f>2.1+0.23</f>
        <v>2.33</v>
      </c>
      <c r="X13" s="22" t="e">
        <f>+#REF!</f>
        <v>#REF!</v>
      </c>
      <c r="Y13" s="31" t="e">
        <f t="shared" si="12"/>
        <v>#REF!</v>
      </c>
      <c r="Z13" s="29">
        <f>3.9+1.1</f>
        <v>5</v>
      </c>
      <c r="AA13" s="22" t="e">
        <f>+'State Consolidated with RI KG'!R10</f>
        <v>#REF!</v>
      </c>
      <c r="AB13" s="65" t="e">
        <f t="shared" si="13"/>
        <v>#REF!</v>
      </c>
      <c r="AC13" s="29">
        <f>2+2.03</f>
        <v>4.0299999999999994</v>
      </c>
      <c r="AD13" s="22" t="e">
        <f>+#REF!</f>
        <v>#REF!</v>
      </c>
      <c r="AE13" s="65" t="e">
        <f t="shared" si="14"/>
        <v>#REF!</v>
      </c>
      <c r="AF13" s="65" t="e">
        <f>#REF!</f>
        <v>#REF!</v>
      </c>
      <c r="AG13" s="22" t="e">
        <f t="shared" si="7"/>
        <v>#REF!</v>
      </c>
      <c r="AH13" s="22" t="e">
        <f t="shared" si="8"/>
        <v>#REF!</v>
      </c>
      <c r="AI13" s="22" t="e">
        <f t="shared" si="9"/>
        <v>#REF!</v>
      </c>
      <c r="AJ13" s="29" t="e">
        <f t="shared" si="5"/>
        <v>#REF!</v>
      </c>
      <c r="AK13" s="13" t="e">
        <f t="shared" si="6"/>
        <v>#REF!</v>
      </c>
      <c r="AL13" s="25">
        <f>+'[2]State Share 07-08 onwards'!U13</f>
        <v>27.511000000000003</v>
      </c>
      <c r="AO13" s="49">
        <v>7.3565822000000001</v>
      </c>
      <c r="AP13" s="49">
        <v>2.4521940666666668</v>
      </c>
      <c r="AQ13" s="49">
        <v>4.0299999999999994</v>
      </c>
      <c r="AR13" s="22">
        <v>63.814770500000002</v>
      </c>
      <c r="AS13" s="22">
        <v>17.163841147058825</v>
      </c>
      <c r="AT13" s="22">
        <v>18.39</v>
      </c>
      <c r="AU13" s="29">
        <v>-1.2261588529411753</v>
      </c>
      <c r="AV13" s="13"/>
    </row>
    <row r="14" spans="1:48" ht="21" customHeight="1">
      <c r="A14" s="21" t="s">
        <v>78</v>
      </c>
      <c r="B14" s="22" t="s">
        <v>14</v>
      </c>
      <c r="C14" s="22">
        <v>152.71599999999998</v>
      </c>
      <c r="D14" s="22">
        <f t="shared" si="0"/>
        <v>26.94988235294117</v>
      </c>
      <c r="E14" s="22">
        <v>12</v>
      </c>
      <c r="F14" s="22">
        <v>214.22879999999998</v>
      </c>
      <c r="G14" s="22">
        <f t="shared" si="1"/>
        <v>37.80508235294117</v>
      </c>
      <c r="H14" s="22">
        <v>35</v>
      </c>
      <c r="I14" s="22">
        <v>235.09399999999999</v>
      </c>
      <c r="J14" s="22">
        <f t="shared" si="2"/>
        <v>41.487176470588238</v>
      </c>
      <c r="K14" s="22">
        <v>31.11</v>
      </c>
      <c r="L14" s="22">
        <v>299.45290000000006</v>
      </c>
      <c r="M14" s="22">
        <f t="shared" si="3"/>
        <v>52.844629411764714</v>
      </c>
      <c r="N14" s="22">
        <v>47</v>
      </c>
      <c r="O14" s="22">
        <v>357.43819999999999</v>
      </c>
      <c r="P14" s="22">
        <f t="shared" si="4"/>
        <v>63.077329411764708</v>
      </c>
      <c r="Q14" s="22">
        <v>94</v>
      </c>
      <c r="R14" s="22">
        <v>369.36341139999996</v>
      </c>
      <c r="S14" s="32">
        <f t="shared" si="10"/>
        <v>123.12113713333332</v>
      </c>
      <c r="T14" s="22">
        <v>134.9913</v>
      </c>
      <c r="U14" s="22" t="e">
        <f>#REF!</f>
        <v>#REF!</v>
      </c>
      <c r="V14" s="32" t="e">
        <f t="shared" si="11"/>
        <v>#REF!</v>
      </c>
      <c r="W14" s="22">
        <v>111.9</v>
      </c>
      <c r="X14" s="22" t="e">
        <f>+#REF!</f>
        <v>#REF!</v>
      </c>
      <c r="Y14" s="32" t="e">
        <f t="shared" si="12"/>
        <v>#REF!</v>
      </c>
      <c r="Z14" s="22">
        <f>39.06+10.71+55.69+50.1465+6.6129</f>
        <v>162.21940000000001</v>
      </c>
      <c r="AA14" s="22" t="e">
        <f>+'State Consolidated with RI KG'!R11</f>
        <v>#REF!</v>
      </c>
      <c r="AB14" s="23" t="e">
        <f t="shared" si="13"/>
        <v>#REF!</v>
      </c>
      <c r="AC14" s="22">
        <f>3.48+69.13+21.42+61+47+5.5186+38.76+4.81+8.43+22.25-6.13</f>
        <v>275.66859999999997</v>
      </c>
      <c r="AD14" s="22" t="e">
        <f>+#REF!</f>
        <v>#REF!</v>
      </c>
      <c r="AE14" s="23" t="e">
        <f t="shared" si="14"/>
        <v>#REF!</v>
      </c>
      <c r="AF14" s="23" t="e">
        <f>#REF!</f>
        <v>#REF!</v>
      </c>
      <c r="AG14" s="22" t="e">
        <f t="shared" si="7"/>
        <v>#REF!</v>
      </c>
      <c r="AH14" s="22" t="e">
        <f t="shared" si="8"/>
        <v>#REF!</v>
      </c>
      <c r="AI14" s="22" t="e">
        <f t="shared" si="9"/>
        <v>#REF!</v>
      </c>
      <c r="AJ14" s="22" t="e">
        <f t="shared" si="5"/>
        <v>#REF!</v>
      </c>
      <c r="AK14" s="24" t="e">
        <f t="shared" si="6"/>
        <v>#REF!</v>
      </c>
      <c r="AL14" s="25">
        <f>+'[2]State Share 07-08 onwards'!U14</f>
        <v>1585.5448000000001</v>
      </c>
      <c r="AO14" s="49">
        <v>320.77186760000001</v>
      </c>
      <c r="AP14" s="49">
        <v>106.92395586666667</v>
      </c>
      <c r="AQ14" s="49">
        <v>72.61</v>
      </c>
      <c r="AR14" s="22">
        <v>2805.4495416</v>
      </c>
      <c r="AS14" s="22">
        <v>737.67064719999996</v>
      </c>
      <c r="AT14" s="22">
        <v>700.83070000000009</v>
      </c>
      <c r="AU14" s="22">
        <v>36.83994719999987</v>
      </c>
      <c r="AV14" s="24"/>
    </row>
    <row r="15" spans="1:48" ht="21" customHeight="1">
      <c r="A15" s="21" t="s">
        <v>79</v>
      </c>
      <c r="B15" s="27" t="s">
        <v>15</v>
      </c>
      <c r="C15" s="28">
        <v>1.3981000000000001</v>
      </c>
      <c r="D15" s="29">
        <f t="shared" si="0"/>
        <v>0.24672352941176473</v>
      </c>
      <c r="E15" s="29">
        <v>0</v>
      </c>
      <c r="F15" s="29">
        <v>2.4373</v>
      </c>
      <c r="G15" s="29">
        <f t="shared" si="1"/>
        <v>0.43011176470588236</v>
      </c>
      <c r="H15" s="29">
        <v>0</v>
      </c>
      <c r="I15" s="29">
        <v>2.1352000000000002</v>
      </c>
      <c r="J15" s="29">
        <f t="shared" si="2"/>
        <v>0.37680000000000002</v>
      </c>
      <c r="K15" s="29">
        <v>0.6</v>
      </c>
      <c r="L15" s="29">
        <v>4.6059000000000001</v>
      </c>
      <c r="M15" s="30">
        <f t="shared" si="3"/>
        <v>0.81280588235294116</v>
      </c>
      <c r="N15" s="29">
        <v>0.6</v>
      </c>
      <c r="O15" s="29">
        <v>2.5243628000000005</v>
      </c>
      <c r="P15" s="30">
        <f t="shared" si="4"/>
        <v>0.44547578823529421</v>
      </c>
      <c r="Q15" s="29">
        <v>0.8</v>
      </c>
      <c r="R15" s="29">
        <v>5.8118892000000004</v>
      </c>
      <c r="S15" s="31">
        <f t="shared" si="10"/>
        <v>1.9372964000000001</v>
      </c>
      <c r="T15" s="29">
        <v>2.12</v>
      </c>
      <c r="U15" s="22" t="e">
        <f>#REF!</f>
        <v>#REF!</v>
      </c>
      <c r="V15" s="31" t="e">
        <f t="shared" si="11"/>
        <v>#REF!</v>
      </c>
      <c r="W15" s="29">
        <f>0.625+0.625</f>
        <v>1.25</v>
      </c>
      <c r="X15" s="22" t="e">
        <f>+#REF!</f>
        <v>#REF!</v>
      </c>
      <c r="Y15" s="31" t="e">
        <f t="shared" si="12"/>
        <v>#REF!</v>
      </c>
      <c r="Z15" s="29">
        <f>1.75+1.75</f>
        <v>3.5</v>
      </c>
      <c r="AA15" s="22" t="e">
        <f>+'State Consolidated with RI KG'!R12</f>
        <v>#REF!</v>
      </c>
      <c r="AB15" s="65" t="e">
        <f t="shared" si="13"/>
        <v>#REF!</v>
      </c>
      <c r="AC15" s="29">
        <f>1.231484+2.2685</f>
        <v>3.499984</v>
      </c>
      <c r="AD15" s="22" t="e">
        <f>+#REF!</f>
        <v>#REF!</v>
      </c>
      <c r="AE15" s="65" t="e">
        <f t="shared" si="14"/>
        <v>#REF!</v>
      </c>
      <c r="AF15" s="65" t="e">
        <f>#REF!</f>
        <v>#REF!</v>
      </c>
      <c r="AG15" s="22" t="e">
        <f t="shared" si="7"/>
        <v>#REF!</v>
      </c>
      <c r="AH15" s="22" t="e">
        <f t="shared" si="8"/>
        <v>#REF!</v>
      </c>
      <c r="AI15" s="22" t="e">
        <f t="shared" si="9"/>
        <v>#REF!</v>
      </c>
      <c r="AJ15" s="29" t="e">
        <f t="shared" si="5"/>
        <v>#REF!</v>
      </c>
      <c r="AK15" s="13" t="e">
        <f t="shared" si="6"/>
        <v>#REF!</v>
      </c>
      <c r="AL15" s="25">
        <f>+'[2]State Share 07-08 onwards'!U15</f>
        <v>15.146762799999999</v>
      </c>
      <c r="AM15" s="25"/>
      <c r="AO15" s="49">
        <v>8.2441641000000008</v>
      </c>
      <c r="AP15" s="49">
        <v>2.7480547000000004</v>
      </c>
      <c r="AQ15" s="49">
        <v>3.499984</v>
      </c>
      <c r="AR15" s="22">
        <v>44.7818477</v>
      </c>
      <c r="AS15" s="22">
        <v>12.872245264705883</v>
      </c>
      <c r="AT15" s="22">
        <v>12.369984000000001</v>
      </c>
      <c r="AU15" s="29">
        <v>0.50226126470588284</v>
      </c>
      <c r="AV15" s="13"/>
    </row>
    <row r="16" spans="1:48" ht="21" customHeight="1">
      <c r="A16" s="21" t="s">
        <v>80</v>
      </c>
      <c r="B16" s="22" t="s">
        <v>16</v>
      </c>
      <c r="C16" s="22">
        <v>1.5649999999999999</v>
      </c>
      <c r="D16" s="22">
        <f t="shared" si="0"/>
        <v>0.2761764705882353</v>
      </c>
      <c r="E16" s="22"/>
      <c r="F16" s="22">
        <v>2</v>
      </c>
      <c r="G16" s="22">
        <f t="shared" si="1"/>
        <v>0.35294117647058826</v>
      </c>
      <c r="H16" s="22">
        <v>0.3</v>
      </c>
      <c r="I16" s="22">
        <v>1.7644</v>
      </c>
      <c r="J16" s="22">
        <f t="shared" si="2"/>
        <v>0.31136470588235293</v>
      </c>
      <c r="K16" s="22">
        <v>0.7</v>
      </c>
      <c r="L16" s="22">
        <v>2.1686999999999999</v>
      </c>
      <c r="M16" s="22">
        <f t="shared" si="3"/>
        <v>0.38271176470588231</v>
      </c>
      <c r="N16" s="22">
        <v>0.3</v>
      </c>
      <c r="O16" s="22">
        <v>1.4382000000000001</v>
      </c>
      <c r="P16" s="22">
        <f t="shared" si="4"/>
        <v>0.25380000000000003</v>
      </c>
      <c r="Q16" s="22">
        <f>1+0.3493</f>
        <v>1.3492999999999999</v>
      </c>
      <c r="R16" s="22">
        <v>1.8528485000000001</v>
      </c>
      <c r="S16" s="32">
        <f t="shared" si="10"/>
        <v>0.61761616666666674</v>
      </c>
      <c r="T16" s="22">
        <f>0.9235281+0.5915</f>
        <v>1.5150280999999999</v>
      </c>
      <c r="U16" s="22" t="e">
        <f>#REF!</f>
        <v>#REF!</v>
      </c>
      <c r="V16" s="32" t="e">
        <f t="shared" si="11"/>
        <v>#REF!</v>
      </c>
      <c r="W16" s="22">
        <v>2.2799999999999998</v>
      </c>
      <c r="X16" s="22" t="e">
        <f>+#REF!</f>
        <v>#REF!</v>
      </c>
      <c r="Y16" s="32" t="e">
        <f t="shared" si="12"/>
        <v>#REF!</v>
      </c>
      <c r="Z16" s="22"/>
      <c r="AA16" s="22" t="e">
        <f>+'State Consolidated with RI KG'!R13</f>
        <v>#REF!</v>
      </c>
      <c r="AB16" s="23" t="e">
        <f t="shared" si="13"/>
        <v>#REF!</v>
      </c>
      <c r="AC16" s="22">
        <v>5.1550000000000002</v>
      </c>
      <c r="AD16" s="22" t="e">
        <f>+#REF!</f>
        <v>#REF!</v>
      </c>
      <c r="AE16" s="23" t="e">
        <f t="shared" si="14"/>
        <v>#REF!</v>
      </c>
      <c r="AF16" s="23" t="e">
        <f>#REF!</f>
        <v>#REF!</v>
      </c>
      <c r="AG16" s="22" t="e">
        <f t="shared" si="7"/>
        <v>#REF!</v>
      </c>
      <c r="AH16" s="22" t="e">
        <f t="shared" si="8"/>
        <v>#REF!</v>
      </c>
      <c r="AI16" s="22" t="e">
        <f t="shared" si="9"/>
        <v>#REF!</v>
      </c>
      <c r="AJ16" s="22" t="e">
        <f t="shared" si="5"/>
        <v>#REF!</v>
      </c>
      <c r="AK16" s="24" t="e">
        <f t="shared" si="6"/>
        <v>#REF!</v>
      </c>
      <c r="AL16" s="25">
        <f>+'[2]State Share 07-08 onwards'!U16</f>
        <v>9.9008000000000003</v>
      </c>
      <c r="AO16" s="49">
        <v>7.0931647999999994</v>
      </c>
      <c r="AP16" s="49">
        <v>2.3643882666666665</v>
      </c>
      <c r="AQ16" s="49">
        <v>5.1550000000000002</v>
      </c>
      <c r="AR16" s="22">
        <v>31.289097399999999</v>
      </c>
      <c r="AS16" s="22">
        <v>9.0279265843137253</v>
      </c>
      <c r="AT16" s="22">
        <v>11.599328100000001</v>
      </c>
      <c r="AU16" s="22">
        <v>-2.5714015156862757</v>
      </c>
      <c r="AV16" s="24"/>
    </row>
    <row r="17" spans="1:48" ht="21" customHeight="1">
      <c r="A17" s="21" t="s">
        <v>81</v>
      </c>
      <c r="B17" s="27" t="s">
        <v>17</v>
      </c>
      <c r="C17" s="28">
        <v>43.613800000000005</v>
      </c>
      <c r="D17" s="29">
        <f t="shared" si="0"/>
        <v>7.6965529411764715</v>
      </c>
      <c r="E17" s="29">
        <f>3.23+6.59</f>
        <v>9.82</v>
      </c>
      <c r="F17" s="29">
        <v>89.628399999999999</v>
      </c>
      <c r="G17" s="29">
        <f t="shared" si="1"/>
        <v>15.816776470588236</v>
      </c>
      <c r="H17" s="29">
        <f>1.875+5.175</f>
        <v>7.05</v>
      </c>
      <c r="I17" s="29">
        <v>72.133099999999999</v>
      </c>
      <c r="J17" s="29">
        <f t="shared" si="2"/>
        <v>12.729370588235295</v>
      </c>
      <c r="K17" s="29">
        <v>10</v>
      </c>
      <c r="L17" s="29">
        <v>92.463200000000001</v>
      </c>
      <c r="M17" s="30">
        <f t="shared" si="3"/>
        <v>16.317035294117648</v>
      </c>
      <c r="N17" s="29">
        <f>20-5.84</f>
        <v>14.16</v>
      </c>
      <c r="O17" s="29">
        <v>89.240385000000003</v>
      </c>
      <c r="P17" s="30">
        <f t="shared" si="4"/>
        <v>15.748303235294118</v>
      </c>
      <c r="Q17" s="29">
        <f>5+10+5</f>
        <v>20</v>
      </c>
      <c r="R17" s="29">
        <v>54.205144599999997</v>
      </c>
      <c r="S17" s="31">
        <f t="shared" si="10"/>
        <v>18.068381533333334</v>
      </c>
      <c r="T17" s="29">
        <v>53.17</v>
      </c>
      <c r="U17" s="22" t="e">
        <f>#REF!</f>
        <v>#REF!</v>
      </c>
      <c r="V17" s="31" t="e">
        <f t="shared" si="11"/>
        <v>#REF!</v>
      </c>
      <c r="W17" s="29">
        <f>26.58+10.59+2.5-5.67</f>
        <v>34</v>
      </c>
      <c r="X17" s="22" t="e">
        <f>+#REF!</f>
        <v>#REF!</v>
      </c>
      <c r="Y17" s="31" t="e">
        <f t="shared" si="12"/>
        <v>#REF!</v>
      </c>
      <c r="Z17" s="29">
        <f>24.12+25.28</f>
        <v>49.400000000000006</v>
      </c>
      <c r="AA17" s="22" t="e">
        <f>+'State Consolidated with RI KG'!R14</f>
        <v>#REF!</v>
      </c>
      <c r="AB17" s="65" t="e">
        <f t="shared" si="13"/>
        <v>#REF!</v>
      </c>
      <c r="AC17" s="29">
        <f>16.25+16.93</f>
        <v>33.18</v>
      </c>
      <c r="AD17" s="22" t="e">
        <f>+#REF!</f>
        <v>#REF!</v>
      </c>
      <c r="AE17" s="65" t="e">
        <f t="shared" si="14"/>
        <v>#REF!</v>
      </c>
      <c r="AF17" s="65" t="e">
        <f>#REF!</f>
        <v>#REF!</v>
      </c>
      <c r="AG17" s="22" t="e">
        <f t="shared" si="7"/>
        <v>#REF!</v>
      </c>
      <c r="AH17" s="22" t="e">
        <f t="shared" si="8"/>
        <v>#REF!</v>
      </c>
      <c r="AI17" s="22" t="e">
        <f t="shared" si="9"/>
        <v>#REF!</v>
      </c>
      <c r="AJ17" s="29" t="e">
        <f t="shared" si="5"/>
        <v>#REF!</v>
      </c>
      <c r="AK17" s="13" t="e">
        <f t="shared" si="6"/>
        <v>#REF!</v>
      </c>
      <c r="AL17" s="25">
        <f>+'[2]State Share 07-08 onwards'!U17</f>
        <v>430.37808499999994</v>
      </c>
      <c r="AO17" s="49">
        <v>103.9691</v>
      </c>
      <c r="AP17" s="49">
        <v>34.656366666666663</v>
      </c>
      <c r="AQ17" s="49"/>
      <c r="AR17" s="22">
        <v>829.07450149999988</v>
      </c>
      <c r="AS17" s="22">
        <v>215.63991069607843</v>
      </c>
      <c r="AT17" s="22">
        <v>197.6</v>
      </c>
      <c r="AU17" s="29">
        <v>18.039910696078437</v>
      </c>
      <c r="AV17" s="13"/>
    </row>
    <row r="18" spans="1:48" ht="21" customHeight="1">
      <c r="A18" s="21" t="s">
        <v>82</v>
      </c>
      <c r="B18" s="22" t="s">
        <v>18</v>
      </c>
      <c r="C18" s="22">
        <v>3.2785000000000002</v>
      </c>
      <c r="D18" s="22">
        <f t="shared" si="0"/>
        <v>0.57855882352941179</v>
      </c>
      <c r="E18" s="22">
        <v>0</v>
      </c>
      <c r="F18" s="22">
        <v>12.4062</v>
      </c>
      <c r="G18" s="22">
        <f t="shared" si="1"/>
        <v>2.1893294117647057</v>
      </c>
      <c r="H18" s="22">
        <v>0.01</v>
      </c>
      <c r="I18" s="22">
        <v>11.4338</v>
      </c>
      <c r="J18" s="22">
        <f t="shared" si="2"/>
        <v>2.017729411764706</v>
      </c>
      <c r="K18" s="22">
        <v>3</v>
      </c>
      <c r="L18" s="22">
        <v>14.986599999999999</v>
      </c>
      <c r="M18" s="22">
        <f t="shared" si="3"/>
        <v>2.6446941176470586</v>
      </c>
      <c r="N18" s="22">
        <v>3</v>
      </c>
      <c r="O18" s="22">
        <v>16.613641099999999</v>
      </c>
      <c r="P18" s="22">
        <f t="shared" si="4"/>
        <v>2.9318190176470584</v>
      </c>
      <c r="Q18" s="22">
        <f>3+3.2</f>
        <v>6.2</v>
      </c>
      <c r="R18" s="22">
        <v>25.106506399999997</v>
      </c>
      <c r="S18" s="32">
        <f t="shared" si="10"/>
        <v>8.3688354666666651</v>
      </c>
      <c r="T18" s="22">
        <v>7.99</v>
      </c>
      <c r="U18" s="22" t="e">
        <f>#REF!</f>
        <v>#REF!</v>
      </c>
      <c r="V18" s="32" t="e">
        <f t="shared" si="11"/>
        <v>#REF!</v>
      </c>
      <c r="W18" s="22">
        <f>2.94+1</f>
        <v>3.94</v>
      </c>
      <c r="X18" s="22" t="e">
        <f>+#REF!</f>
        <v>#REF!</v>
      </c>
      <c r="Y18" s="32" t="e">
        <f t="shared" si="12"/>
        <v>#REF!</v>
      </c>
      <c r="Z18" s="22">
        <f>1.94+2.75+1.65</f>
        <v>6.34</v>
      </c>
      <c r="AA18" s="22" t="e">
        <f>+'State Consolidated with RI KG'!R15</f>
        <v>#REF!</v>
      </c>
      <c r="AB18" s="23" t="e">
        <f t="shared" si="13"/>
        <v>#REF!</v>
      </c>
      <c r="AC18" s="22">
        <f>0.663+0.663+0.4521+0.8+0.8054+1.0379+0.1704+0.1583+0.5572+2.14</f>
        <v>7.4473000000000003</v>
      </c>
      <c r="AD18" s="22" t="e">
        <f>+#REF!</f>
        <v>#REF!</v>
      </c>
      <c r="AE18" s="23" t="e">
        <f t="shared" si="14"/>
        <v>#REF!</v>
      </c>
      <c r="AF18" s="23" t="e">
        <f>#REF!</f>
        <v>#REF!</v>
      </c>
      <c r="AG18" s="22" t="e">
        <f t="shared" si="7"/>
        <v>#REF!</v>
      </c>
      <c r="AH18" s="22" t="e">
        <f t="shared" si="8"/>
        <v>#REF!</v>
      </c>
      <c r="AI18" s="22" t="e">
        <f t="shared" si="9"/>
        <v>#REF!</v>
      </c>
      <c r="AJ18" s="22" t="e">
        <f t="shared" si="5"/>
        <v>#REF!</v>
      </c>
      <c r="AK18" s="24" t="e">
        <f t="shared" si="6"/>
        <v>#REF!</v>
      </c>
      <c r="AL18" s="25">
        <f>+'[2]State Share 07-08 onwards'!U18</f>
        <v>77.62774109999998</v>
      </c>
      <c r="AM18" s="25"/>
      <c r="AO18" s="49">
        <v>23.378100100000001</v>
      </c>
      <c r="AP18" s="49">
        <v>7.7927000333333334</v>
      </c>
      <c r="AQ18" s="49">
        <v>0.66300000000000003</v>
      </c>
      <c r="AR18" s="22">
        <v>152.5835323</v>
      </c>
      <c r="AS18" s="22">
        <v>41.650394515686273</v>
      </c>
      <c r="AT18" s="22">
        <v>31.143000000000004</v>
      </c>
      <c r="AU18" s="22">
        <v>10.507394515686268</v>
      </c>
      <c r="AV18" s="24"/>
    </row>
    <row r="19" spans="1:48" ht="21" customHeight="1">
      <c r="A19" s="21" t="s">
        <v>83</v>
      </c>
      <c r="B19" s="27" t="s">
        <v>19</v>
      </c>
      <c r="C19" s="28">
        <v>358.76599999999996</v>
      </c>
      <c r="D19" s="29">
        <f t="shared" si="0"/>
        <v>63.311647058823525</v>
      </c>
      <c r="E19" s="29">
        <v>94.34</v>
      </c>
      <c r="F19" s="29">
        <v>308.93810000000008</v>
      </c>
      <c r="G19" s="29">
        <f t="shared" si="1"/>
        <v>54.518488235294129</v>
      </c>
      <c r="H19" s="29">
        <v>60.93</v>
      </c>
      <c r="I19" s="29">
        <v>451.43979999999993</v>
      </c>
      <c r="J19" s="29">
        <f t="shared" si="2"/>
        <v>79.665847058823516</v>
      </c>
      <c r="K19" s="29">
        <v>66.680000000000007</v>
      </c>
      <c r="L19" s="29">
        <v>517.94710000000009</v>
      </c>
      <c r="M19" s="30">
        <f t="shared" si="3"/>
        <v>91.402429411764729</v>
      </c>
      <c r="N19" s="29">
        <v>91.85</v>
      </c>
      <c r="O19" s="29">
        <v>577.59478899999988</v>
      </c>
      <c r="P19" s="30">
        <f t="shared" si="4"/>
        <v>101.92849217647057</v>
      </c>
      <c r="Q19" s="29">
        <f>56.88+38.87+41.46</f>
        <v>137.21</v>
      </c>
      <c r="R19" s="29">
        <v>669.3323605999999</v>
      </c>
      <c r="S19" s="31">
        <f t="shared" si="10"/>
        <v>223.11078686666664</v>
      </c>
      <c r="T19" s="29">
        <f>101.18+18.82+100+52.87</f>
        <v>272.87</v>
      </c>
      <c r="U19" s="22" t="e">
        <f>#REF!</f>
        <v>#REF!</v>
      </c>
      <c r="V19" s="31" t="e">
        <f t="shared" si="11"/>
        <v>#REF!</v>
      </c>
      <c r="W19" s="29">
        <f>34.5+8.5+19.5+8.5+70.125+19.125+72.1958+18</f>
        <v>250.44580000000002</v>
      </c>
      <c r="X19" s="22" t="e">
        <f>+#REF!</f>
        <v>#REF!</v>
      </c>
      <c r="Y19" s="31" t="e">
        <f t="shared" si="12"/>
        <v>#REF!</v>
      </c>
      <c r="Z19" s="29">
        <f>71.05+43.74+128+19.66+6.69+4.13+37.84+16.58+10.88+13.94</f>
        <v>352.51</v>
      </c>
      <c r="AA19" s="22" t="e">
        <f>+'State Consolidated with RI KG'!R16</f>
        <v>#REF!</v>
      </c>
      <c r="AB19" s="65" t="e">
        <f t="shared" si="13"/>
        <v>#REF!</v>
      </c>
      <c r="AC19" s="29">
        <f>9.2925+0.7072+7.7094+77.8714+14.6984+0.1943+0.4618+0.2294+3+0.8125+2.2145+0.3534+4.0566+0.76+0.14+0.0113+0.0267+50+4.0223+2.1333+4.6643+81.1847+24.2544+19+14.3779+12.084+2.2333+108.317+2.2+2+2.6853+0.0497</f>
        <v>451.74559999999991</v>
      </c>
      <c r="AD19" s="22" t="e">
        <f>+#REF!</f>
        <v>#REF!</v>
      </c>
      <c r="AE19" s="65" t="e">
        <f t="shared" si="14"/>
        <v>#REF!</v>
      </c>
      <c r="AF19" s="65" t="e">
        <f>#REF!</f>
        <v>#REF!</v>
      </c>
      <c r="AG19" s="22" t="e">
        <f t="shared" si="7"/>
        <v>#REF!</v>
      </c>
      <c r="AH19" s="22" t="e">
        <f t="shared" si="8"/>
        <v>#REF!</v>
      </c>
      <c r="AI19" s="22" t="e">
        <f t="shared" si="9"/>
        <v>#REF!</v>
      </c>
      <c r="AJ19" s="29" t="e">
        <f t="shared" si="5"/>
        <v>#REF!</v>
      </c>
      <c r="AK19" s="13" t="e">
        <f t="shared" si="6"/>
        <v>#REF!</v>
      </c>
      <c r="AL19" s="25">
        <f>+'[2]State Share 07-08 onwards'!U19</f>
        <v>2671.6691890000002</v>
      </c>
      <c r="AO19" s="49">
        <v>455.46603430000005</v>
      </c>
      <c r="AP19" s="49">
        <v>151.82201143333336</v>
      </c>
      <c r="AQ19" s="49">
        <v>100.28</v>
      </c>
      <c r="AR19" s="22">
        <v>5006.0583060999998</v>
      </c>
      <c r="AS19" s="22">
        <v>1321.2844096411764</v>
      </c>
      <c r="AT19" s="22">
        <v>1427.1158</v>
      </c>
      <c r="AU19" s="29">
        <v>-105.83139035882368</v>
      </c>
      <c r="AV19" s="13"/>
    </row>
    <row r="20" spans="1:48" ht="21" customHeight="1">
      <c r="A20" s="21" t="s">
        <v>84</v>
      </c>
      <c r="B20" s="22" t="s">
        <v>20</v>
      </c>
      <c r="C20" s="22">
        <v>108.54639999999998</v>
      </c>
      <c r="D20" s="22">
        <f t="shared" si="0"/>
        <v>19.155247058823523</v>
      </c>
      <c r="E20" s="22">
        <v>12.14</v>
      </c>
      <c r="F20" s="22">
        <v>156.38819999999998</v>
      </c>
      <c r="G20" s="22">
        <f t="shared" si="1"/>
        <v>27.597917647058821</v>
      </c>
      <c r="H20" s="22">
        <v>36.14</v>
      </c>
      <c r="I20" s="22">
        <v>195.38030000000001</v>
      </c>
      <c r="J20" s="22">
        <f t="shared" si="2"/>
        <v>34.478876470588233</v>
      </c>
      <c r="K20" s="22">
        <f>24+1.15</f>
        <v>25.15</v>
      </c>
      <c r="L20" s="22">
        <v>210.69799999999995</v>
      </c>
      <c r="M20" s="22">
        <f t="shared" si="3"/>
        <v>37.181999999999988</v>
      </c>
      <c r="N20" s="22">
        <v>32.14</v>
      </c>
      <c r="O20" s="22">
        <v>282.86868730000003</v>
      </c>
      <c r="P20" s="22">
        <f t="shared" si="4"/>
        <v>49.918003641176476</v>
      </c>
      <c r="Q20" s="22">
        <f>7.56+20+15</f>
        <v>42.56</v>
      </c>
      <c r="R20" s="22">
        <v>298.27026620000004</v>
      </c>
      <c r="S20" s="32">
        <f t="shared" si="10"/>
        <v>99.423422066666674</v>
      </c>
      <c r="T20" s="22">
        <f>96.38</f>
        <v>96.38</v>
      </c>
      <c r="U20" s="22" t="e">
        <f>#REF!</f>
        <v>#REF!</v>
      </c>
      <c r="V20" s="32" t="e">
        <f t="shared" si="11"/>
        <v>#REF!</v>
      </c>
      <c r="W20" s="22">
        <f>30+50+10.02+11.62</f>
        <v>101.64</v>
      </c>
      <c r="X20" s="22" t="e">
        <f>+#REF!</f>
        <v>#REF!</v>
      </c>
      <c r="Y20" s="32" t="e">
        <f t="shared" si="12"/>
        <v>#REF!</v>
      </c>
      <c r="Z20" s="22">
        <f>30+13.26+29.42+17.25+22.54</f>
        <v>112.47</v>
      </c>
      <c r="AA20" s="22" t="e">
        <f>+'State Consolidated with RI KG'!R17</f>
        <v>#REF!</v>
      </c>
      <c r="AB20" s="23" t="e">
        <f t="shared" si="13"/>
        <v>#REF!</v>
      </c>
      <c r="AC20" s="22">
        <f>50+35.12+31.88+76</f>
        <v>193</v>
      </c>
      <c r="AD20" s="22" t="e">
        <f>+#REF!</f>
        <v>#REF!</v>
      </c>
      <c r="AE20" s="23" t="e">
        <f t="shared" si="14"/>
        <v>#REF!</v>
      </c>
      <c r="AF20" s="23" t="e">
        <f>#REF!</f>
        <v>#REF!</v>
      </c>
      <c r="AG20" s="22" t="e">
        <f t="shared" si="7"/>
        <v>#REF!</v>
      </c>
      <c r="AH20" s="22" t="e">
        <f t="shared" si="8"/>
        <v>#REF!</v>
      </c>
      <c r="AI20" s="22" t="e">
        <f t="shared" si="9"/>
        <v>#REF!</v>
      </c>
      <c r="AJ20" s="22" t="e">
        <f t="shared" si="5"/>
        <v>#REF!</v>
      </c>
      <c r="AK20" s="24" t="e">
        <f t="shared" si="6"/>
        <v>#REF!</v>
      </c>
      <c r="AL20" s="25">
        <f>+'[2]State Share 07-08 onwards'!U20</f>
        <v>1161.8890873</v>
      </c>
      <c r="AO20" s="49">
        <v>214.16849999999997</v>
      </c>
      <c r="AP20" s="49">
        <v>71.389499999999984</v>
      </c>
      <c r="AQ20" s="49">
        <v>85.12</v>
      </c>
      <c r="AR20" s="22">
        <v>2055.8580889</v>
      </c>
      <c r="AS20" s="22">
        <v>535.65754535098029</v>
      </c>
      <c r="AT20" s="22">
        <v>543.74</v>
      </c>
      <c r="AU20" s="22">
        <v>-8.0824546490197235</v>
      </c>
      <c r="AV20" s="24"/>
    </row>
    <row r="21" spans="1:48" ht="21" customHeight="1">
      <c r="A21" s="51" t="s">
        <v>85</v>
      </c>
      <c r="B21" s="27" t="s">
        <v>21</v>
      </c>
      <c r="C21" s="28">
        <v>49.427100000000003</v>
      </c>
      <c r="D21" s="29">
        <f t="shared" si="0"/>
        <v>8.7224294117647059</v>
      </c>
      <c r="E21" s="29">
        <v>0</v>
      </c>
      <c r="F21" s="29">
        <v>59.369599999999998</v>
      </c>
      <c r="G21" s="29">
        <f t="shared" si="1"/>
        <v>10.476988235294117</v>
      </c>
      <c r="H21" s="29">
        <v>13.65</v>
      </c>
      <c r="I21" s="29">
        <v>111.84869999999998</v>
      </c>
      <c r="J21" s="29">
        <f t="shared" si="2"/>
        <v>19.738005882352937</v>
      </c>
      <c r="K21" s="29">
        <f>147950000/10000000</f>
        <v>14.795</v>
      </c>
      <c r="L21" s="29">
        <v>109.62859999999999</v>
      </c>
      <c r="M21" s="29">
        <f t="shared" si="3"/>
        <v>19.346223529411763</v>
      </c>
      <c r="N21" s="29">
        <v>20</v>
      </c>
      <c r="O21" s="29">
        <v>190.4980932</v>
      </c>
      <c r="P21" s="30">
        <f t="shared" si="4"/>
        <v>33.617310564705882</v>
      </c>
      <c r="Q21" s="29">
        <v>23</v>
      </c>
      <c r="R21" s="29">
        <v>115.40049089999998</v>
      </c>
      <c r="S21" s="31">
        <f>+R21*0.1/0.9</f>
        <v>12.822276766666665</v>
      </c>
      <c r="T21" s="29">
        <v>47</v>
      </c>
      <c r="U21" s="22" t="e">
        <f>#REF!</f>
        <v>#REF!</v>
      </c>
      <c r="V21" s="31" t="e">
        <f>+U21*0.1/0.9</f>
        <v>#REF!</v>
      </c>
      <c r="W21" s="29">
        <f>15.84+7.22</f>
        <v>23.06</v>
      </c>
      <c r="X21" s="22" t="e">
        <f>+#REF!</f>
        <v>#REF!</v>
      </c>
      <c r="Y21" s="31" t="e">
        <f>+X21*0.1/0.9</f>
        <v>#REF!</v>
      </c>
      <c r="Z21" s="29">
        <f>-3+25.94</f>
        <v>22.94</v>
      </c>
      <c r="AA21" s="22" t="e">
        <f>+'State Consolidated with RI KG'!R18</f>
        <v>#REF!</v>
      </c>
      <c r="AB21" s="31" t="e">
        <f>+AA21*0.1/0.9</f>
        <v>#REF!</v>
      </c>
      <c r="AC21" s="29">
        <v>21.99</v>
      </c>
      <c r="AD21" s="22" t="e">
        <f>+#REF!</f>
        <v>#REF!</v>
      </c>
      <c r="AE21" s="31" t="e">
        <f>+AD21*0.1/0.9</f>
        <v>#REF!</v>
      </c>
      <c r="AF21" s="31" t="e">
        <f>#REF!</f>
        <v>#REF!</v>
      </c>
      <c r="AG21" s="22" t="e">
        <f t="shared" si="7"/>
        <v>#REF!</v>
      </c>
      <c r="AH21" s="22" t="e">
        <f t="shared" si="8"/>
        <v>#REF!</v>
      </c>
      <c r="AI21" s="22" t="e">
        <f t="shared" si="9"/>
        <v>#REF!</v>
      </c>
      <c r="AJ21" s="29" t="e">
        <f t="shared" si="5"/>
        <v>#REF!</v>
      </c>
      <c r="AK21" s="13" t="e">
        <f t="shared" si="6"/>
        <v>#REF!</v>
      </c>
      <c r="AL21" s="25">
        <f>+'[2]State Share 07-08 onwards'!U21</f>
        <v>614.21369319999997</v>
      </c>
      <c r="AO21" s="49">
        <v>155.63117139999997</v>
      </c>
      <c r="AP21" s="49">
        <v>17.292352377777775</v>
      </c>
      <c r="AQ21" s="49"/>
      <c r="AR21" s="22">
        <v>1182.9301264999999</v>
      </c>
      <c r="AS21" s="22">
        <v>165.4740724346405</v>
      </c>
      <c r="AT21" s="22">
        <v>164.44499999999999</v>
      </c>
      <c r="AU21" s="29">
        <v>1.0290724346405113</v>
      </c>
      <c r="AV21" s="13"/>
    </row>
    <row r="22" spans="1:48" ht="21" customHeight="1">
      <c r="A22" s="51" t="s">
        <v>86</v>
      </c>
      <c r="B22" s="22" t="s">
        <v>22</v>
      </c>
      <c r="C22" s="22">
        <v>156.60149999999996</v>
      </c>
      <c r="D22" s="22">
        <f t="shared" si="0"/>
        <v>27.635558823529404</v>
      </c>
      <c r="E22" s="22">
        <v>0</v>
      </c>
      <c r="F22" s="22">
        <v>72.839700000000008</v>
      </c>
      <c r="G22" s="22">
        <f t="shared" si="1"/>
        <v>12.854064705882353</v>
      </c>
      <c r="H22" s="22">
        <v>12.46</v>
      </c>
      <c r="I22" s="22">
        <v>124.79750000000003</v>
      </c>
      <c r="J22" s="22">
        <f t="shared" si="2"/>
        <v>22.023088235294122</v>
      </c>
      <c r="K22" s="22">
        <v>0</v>
      </c>
      <c r="L22" s="22">
        <v>168.96850000000001</v>
      </c>
      <c r="M22" s="22">
        <f t="shared" si="3"/>
        <v>29.817970588235298</v>
      </c>
      <c r="N22" s="22">
        <v>61.16</v>
      </c>
      <c r="O22" s="22">
        <v>243.02103170000001</v>
      </c>
      <c r="P22" s="22">
        <f t="shared" si="4"/>
        <v>42.886064417647063</v>
      </c>
      <c r="Q22" s="22">
        <v>22.5</v>
      </c>
      <c r="R22" s="22">
        <v>198.8497869</v>
      </c>
      <c r="S22" s="32">
        <f>+R22*0.1/0.9</f>
        <v>22.094420766666666</v>
      </c>
      <c r="T22" s="22">
        <f>51.65+4.66</f>
        <v>56.31</v>
      </c>
      <c r="U22" s="22" t="e">
        <f>#REF!</f>
        <v>#REF!</v>
      </c>
      <c r="V22" s="32" t="e">
        <f>+U22*0.1/0.9</f>
        <v>#REF!</v>
      </c>
      <c r="W22" s="22">
        <f>7.5+7.5+19.8161</f>
        <v>34.816099999999999</v>
      </c>
      <c r="X22" s="22" t="e">
        <f>+#REF!</f>
        <v>#REF!</v>
      </c>
      <c r="Y22" s="32" t="e">
        <f>+X22*0.1/0.9</f>
        <v>#REF!</v>
      </c>
      <c r="Z22" s="22">
        <f>19+21</f>
        <v>40</v>
      </c>
      <c r="AA22" s="22" t="e">
        <f>+'State Consolidated with RI KG'!R19</f>
        <v>#REF!</v>
      </c>
      <c r="AB22" s="32" t="e">
        <f>+AA22*0.1/0.9</f>
        <v>#REF!</v>
      </c>
      <c r="AC22" s="22">
        <f>36.25+10+8.75</f>
        <v>55</v>
      </c>
      <c r="AD22" s="22" t="e">
        <f>+#REF!</f>
        <v>#REF!</v>
      </c>
      <c r="AE22" s="32" t="e">
        <f>+AD22*0.1/0.9</f>
        <v>#REF!</v>
      </c>
      <c r="AF22" s="32" t="e">
        <f>#REF!</f>
        <v>#REF!</v>
      </c>
      <c r="AG22" s="22" t="e">
        <f t="shared" si="7"/>
        <v>#REF!</v>
      </c>
      <c r="AH22" s="22" t="e">
        <f t="shared" si="8"/>
        <v>#REF!</v>
      </c>
      <c r="AI22" s="22" t="e">
        <f t="shared" si="9"/>
        <v>#REF!</v>
      </c>
      <c r="AJ22" s="22" t="e">
        <f t="shared" si="5"/>
        <v>#REF!</v>
      </c>
      <c r="AK22" s="24" t="e">
        <f t="shared" si="6"/>
        <v>#REF!</v>
      </c>
      <c r="AL22" s="25">
        <f>+'[2]State Share 07-08 onwards'!U22</f>
        <v>882.82903170000009</v>
      </c>
      <c r="AO22" s="49">
        <v>252.7611224</v>
      </c>
      <c r="AP22" s="49">
        <v>28.08456915555556</v>
      </c>
      <c r="AQ22" s="49"/>
      <c r="AR22" s="22">
        <v>1948.4458102000001</v>
      </c>
      <c r="AS22" s="22">
        <v>266.57425549281055</v>
      </c>
      <c r="AT22" s="22">
        <v>227.24610000000001</v>
      </c>
      <c r="AU22" s="22">
        <v>39.328155492810538</v>
      </c>
      <c r="AV22" s="24"/>
    </row>
    <row r="23" spans="1:48" ht="21" customHeight="1">
      <c r="A23" s="21" t="s">
        <v>87</v>
      </c>
      <c r="B23" s="27" t="s">
        <v>23</v>
      </c>
      <c r="C23" s="28">
        <v>127.01629999999999</v>
      </c>
      <c r="D23" s="29">
        <f t="shared" si="0"/>
        <v>22.414641176470589</v>
      </c>
      <c r="E23" s="29">
        <v>11.25</v>
      </c>
      <c r="F23" s="29">
        <v>202.34289999999999</v>
      </c>
      <c r="G23" s="29">
        <f t="shared" si="1"/>
        <v>35.707570588235292</v>
      </c>
      <c r="H23" s="29">
        <v>40</v>
      </c>
      <c r="I23" s="29">
        <v>149.58799999999999</v>
      </c>
      <c r="J23" s="29">
        <f t="shared" si="2"/>
        <v>26.397882352941174</v>
      </c>
      <c r="K23" s="29">
        <v>51.57</v>
      </c>
      <c r="L23" s="29">
        <v>311.08980000000003</v>
      </c>
      <c r="M23" s="30">
        <f t="shared" si="3"/>
        <v>54.898200000000003</v>
      </c>
      <c r="N23" s="29"/>
      <c r="O23" s="29">
        <v>403.09253560000002</v>
      </c>
      <c r="P23" s="30">
        <f t="shared" si="4"/>
        <v>71.133976870588242</v>
      </c>
      <c r="Q23" s="29">
        <f>54+80.98</f>
        <v>134.98000000000002</v>
      </c>
      <c r="R23" s="29">
        <v>356.59693859999999</v>
      </c>
      <c r="S23" s="31">
        <f t="shared" ref="S23:S28" si="15">+R23*0.25/0.75</f>
        <v>118.8656462</v>
      </c>
      <c r="T23" s="29">
        <v>115</v>
      </c>
      <c r="U23" s="22" t="e">
        <f>#REF!</f>
        <v>#REF!</v>
      </c>
      <c r="V23" s="31" t="e">
        <f t="shared" ref="V23:V28" si="16">+U23*0.25/0.75</f>
        <v>#REF!</v>
      </c>
      <c r="W23" s="29">
        <v>200</v>
      </c>
      <c r="X23" s="22" t="e">
        <f>+#REF!</f>
        <v>#REF!</v>
      </c>
      <c r="Y23" s="31" t="e">
        <f t="shared" ref="Y23:Y28" si="17">+X23*0.25/0.75</f>
        <v>#REF!</v>
      </c>
      <c r="Z23" s="29">
        <v>1.55</v>
      </c>
      <c r="AA23" s="22" t="e">
        <f>+'State Consolidated with RI KG'!R20</f>
        <v>#REF!</v>
      </c>
      <c r="AB23" s="65" t="e">
        <f t="shared" ref="AB23:AB28" si="18">+AA23*0.4/0.6</f>
        <v>#REF!</v>
      </c>
      <c r="AC23" s="29">
        <f>143.59+83.94</f>
        <v>227.53</v>
      </c>
      <c r="AD23" s="22" t="e">
        <f>+#REF!</f>
        <v>#REF!</v>
      </c>
      <c r="AE23" s="65" t="e">
        <f t="shared" ref="AE23:AE28" si="19">+AD23*0.4/0.6</f>
        <v>#REF!</v>
      </c>
      <c r="AF23" s="65" t="e">
        <f>#REF!</f>
        <v>#REF!</v>
      </c>
      <c r="AG23" s="22" t="e">
        <f t="shared" si="7"/>
        <v>#REF!</v>
      </c>
      <c r="AH23" s="22" t="e">
        <f t="shared" si="8"/>
        <v>#REF!</v>
      </c>
      <c r="AI23" s="22" t="e">
        <f t="shared" si="9"/>
        <v>#REF!</v>
      </c>
      <c r="AJ23" s="29" t="e">
        <f t="shared" si="5"/>
        <v>#REF!</v>
      </c>
      <c r="AK23" s="13" t="e">
        <f t="shared" si="6"/>
        <v>#REF!</v>
      </c>
      <c r="AL23" s="25">
        <f>+'[2]State Share 07-08 onwards'!U23</f>
        <v>1517.8796356</v>
      </c>
      <c r="AO23" s="49">
        <v>289.82568800000001</v>
      </c>
      <c r="AP23" s="49">
        <v>96.608562666666671</v>
      </c>
      <c r="AQ23" s="49">
        <v>143.59</v>
      </c>
      <c r="AR23" s="22">
        <v>2595.5589269000002</v>
      </c>
      <c r="AS23" s="22">
        <v>678.02873475490196</v>
      </c>
      <c r="AT23" s="22">
        <v>697.93999999999994</v>
      </c>
      <c r="AU23" s="29">
        <v>-19.911265245097979</v>
      </c>
      <c r="AV23" s="13"/>
    </row>
    <row r="24" spans="1:48" ht="21" customHeight="1">
      <c r="A24" s="21" t="s">
        <v>88</v>
      </c>
      <c r="B24" s="22" t="s">
        <v>24</v>
      </c>
      <c r="C24" s="22">
        <v>276.86299999999994</v>
      </c>
      <c r="D24" s="22">
        <f t="shared" si="0"/>
        <v>48.858176470588226</v>
      </c>
      <c r="E24" s="22">
        <v>69.89</v>
      </c>
      <c r="F24" s="22">
        <v>407.33860000000004</v>
      </c>
      <c r="G24" s="22">
        <f t="shared" si="1"/>
        <v>71.88328235294118</v>
      </c>
      <c r="H24" s="22">
        <v>72.73</v>
      </c>
      <c r="I24" s="22">
        <v>405.99300000000005</v>
      </c>
      <c r="J24" s="22">
        <f t="shared" si="2"/>
        <v>71.645823529411771</v>
      </c>
      <c r="K24" s="22">
        <v>140.1</v>
      </c>
      <c r="L24" s="22">
        <v>551.92499999999995</v>
      </c>
      <c r="M24" s="22">
        <f t="shared" si="3"/>
        <v>97.398529411764699</v>
      </c>
      <c r="N24" s="22">
        <f>136.3-51.02</f>
        <v>85.28</v>
      </c>
      <c r="O24" s="22">
        <v>633.76624409999988</v>
      </c>
      <c r="P24" s="22">
        <f t="shared" si="4"/>
        <v>111.84110189999998</v>
      </c>
      <c r="Q24" s="22">
        <f>93.02+21.98</f>
        <v>115</v>
      </c>
      <c r="R24" s="22">
        <v>653.82999210000003</v>
      </c>
      <c r="S24" s="32">
        <f t="shared" si="15"/>
        <v>217.94333070000002</v>
      </c>
      <c r="T24" s="22">
        <v>180.36</v>
      </c>
      <c r="U24" s="22" t="e">
        <f>#REF!</f>
        <v>#REF!</v>
      </c>
      <c r="V24" s="32" t="e">
        <f t="shared" si="16"/>
        <v>#REF!</v>
      </c>
      <c r="W24" s="22">
        <f>69.28+69.28+69.28+54.53</f>
        <v>262.37</v>
      </c>
      <c r="X24" s="22" t="e">
        <f>+#REF!</f>
        <v>#REF!</v>
      </c>
      <c r="Y24" s="32" t="e">
        <f t="shared" si="17"/>
        <v>#REF!</v>
      </c>
      <c r="Z24" s="22">
        <f>63.9868+125.4704+4.6532+8.5126+1.6308+51.62</f>
        <v>255.87379999999999</v>
      </c>
      <c r="AA24" s="22" t="e">
        <f>+'State Consolidated with RI KG'!R21</f>
        <v>#REF!</v>
      </c>
      <c r="AB24" s="23" t="e">
        <f t="shared" si="18"/>
        <v>#REF!</v>
      </c>
      <c r="AC24" s="22">
        <f>293.95536+5.8458933</f>
        <v>299.80125329999998</v>
      </c>
      <c r="AD24" s="22" t="e">
        <f>+#REF!</f>
        <v>#REF!</v>
      </c>
      <c r="AE24" s="23" t="e">
        <f t="shared" si="19"/>
        <v>#REF!</v>
      </c>
      <c r="AF24" s="23" t="e">
        <f>#REF!</f>
        <v>#REF!</v>
      </c>
      <c r="AG24" s="22" t="e">
        <f t="shared" si="7"/>
        <v>#REF!</v>
      </c>
      <c r="AH24" s="22" t="e">
        <f t="shared" si="8"/>
        <v>#REF!</v>
      </c>
      <c r="AI24" s="22" t="e">
        <f t="shared" si="9"/>
        <v>#REF!</v>
      </c>
      <c r="AJ24" s="22" t="e">
        <f t="shared" si="5"/>
        <v>#REF!</v>
      </c>
      <c r="AK24" s="24" t="e">
        <f t="shared" si="6"/>
        <v>#REF!</v>
      </c>
      <c r="AL24" s="25">
        <f>+'[2]State Share 07-08 onwards'!U24</f>
        <v>2823.8322441</v>
      </c>
      <c r="AO24" s="49">
        <v>479.72120510000002</v>
      </c>
      <c r="AP24" s="49">
        <v>159.90706836666666</v>
      </c>
      <c r="AQ24" s="49">
        <v>134.2689</v>
      </c>
      <c r="AR24" s="22">
        <v>4717.7835387999994</v>
      </c>
      <c r="AS24" s="22">
        <v>1215.5928118980391</v>
      </c>
      <c r="AT24" s="22">
        <v>1209.7227</v>
      </c>
      <c r="AU24" s="22">
        <v>5.8701118980391129</v>
      </c>
      <c r="AV24" s="24"/>
    </row>
    <row r="25" spans="1:48" ht="21" customHeight="1">
      <c r="A25" s="21" t="s">
        <v>89</v>
      </c>
      <c r="B25" s="27" t="s">
        <v>25</v>
      </c>
      <c r="C25" s="28">
        <v>275.51429999999999</v>
      </c>
      <c r="D25" s="29">
        <f t="shared" si="0"/>
        <v>48.62017058823529</v>
      </c>
      <c r="E25" s="29">
        <v>67.760000000000005</v>
      </c>
      <c r="F25" s="29">
        <v>211.7088</v>
      </c>
      <c r="G25" s="29">
        <f t="shared" si="1"/>
        <v>37.360376470588236</v>
      </c>
      <c r="H25" s="29">
        <v>53.25</v>
      </c>
      <c r="I25" s="29">
        <v>216.6069</v>
      </c>
      <c r="J25" s="29">
        <f t="shared" si="2"/>
        <v>38.224747058823525</v>
      </c>
      <c r="K25" s="29">
        <f>94098469/10000000</f>
        <v>9.4098468999999998</v>
      </c>
      <c r="L25" s="29">
        <v>239.6559</v>
      </c>
      <c r="M25" s="30">
        <f t="shared" si="3"/>
        <v>42.292217647058827</v>
      </c>
      <c r="N25" s="29">
        <v>35.92</v>
      </c>
      <c r="O25" s="29">
        <v>564.26890000000003</v>
      </c>
      <c r="P25" s="30">
        <f t="shared" si="4"/>
        <v>99.576864705882357</v>
      </c>
      <c r="Q25" s="29">
        <v>28.93</v>
      </c>
      <c r="R25" s="29">
        <v>490.54713530000004</v>
      </c>
      <c r="S25" s="31">
        <f t="shared" si="15"/>
        <v>163.51571176666667</v>
      </c>
      <c r="T25" s="29">
        <f>191.2345+37.4-2.8+30+12.9499+0.9+2.34+7</f>
        <v>279.02439999999996</v>
      </c>
      <c r="U25" s="22" t="e">
        <f>#REF!</f>
        <v>#REF!</v>
      </c>
      <c r="V25" s="31" t="e">
        <f t="shared" si="16"/>
        <v>#REF!</v>
      </c>
      <c r="W25" s="29">
        <f>40+35</f>
        <v>75</v>
      </c>
      <c r="X25" s="22" t="e">
        <f>+#REF!</f>
        <v>#REF!</v>
      </c>
      <c r="Y25" s="31" t="e">
        <f t="shared" si="17"/>
        <v>#REF!</v>
      </c>
      <c r="Z25" s="29">
        <f>30+12.97+25+20+25+25.15+12.24+12.77+7+2.84</f>
        <v>172.97000000000003</v>
      </c>
      <c r="AA25" s="22" t="e">
        <f>+'State Consolidated with RI KG'!R22</f>
        <v>#REF!</v>
      </c>
      <c r="AB25" s="65" t="e">
        <f t="shared" si="18"/>
        <v>#REF!</v>
      </c>
      <c r="AC25" s="29">
        <f>70+1.95</f>
        <v>71.95</v>
      </c>
      <c r="AD25" s="22" t="e">
        <f>+#REF!</f>
        <v>#REF!</v>
      </c>
      <c r="AE25" s="65" t="e">
        <f t="shared" si="19"/>
        <v>#REF!</v>
      </c>
      <c r="AF25" s="65" t="e">
        <f>#REF!</f>
        <v>#REF!</v>
      </c>
      <c r="AG25" s="22" t="e">
        <f t="shared" si="7"/>
        <v>#REF!</v>
      </c>
      <c r="AH25" s="22" t="e">
        <f t="shared" si="8"/>
        <v>#REF!</v>
      </c>
      <c r="AI25" s="22" t="e">
        <f t="shared" si="9"/>
        <v>#REF!</v>
      </c>
      <c r="AJ25" s="29" t="e">
        <f t="shared" si="5"/>
        <v>#REF!</v>
      </c>
      <c r="AK25" s="13" t="e">
        <f t="shared" si="6"/>
        <v>#REF!</v>
      </c>
      <c r="AL25" s="25">
        <f>+'[2]State Share 07-08 onwards'!U25</f>
        <v>1716.4636</v>
      </c>
      <c r="AO25" s="49">
        <v>226.07559999999998</v>
      </c>
      <c r="AP25" s="49">
        <v>75.358533333333327</v>
      </c>
      <c r="AQ25" s="49">
        <v>71.95</v>
      </c>
      <c r="AR25" s="22">
        <v>3107.3460974999998</v>
      </c>
      <c r="AS25" s="22">
        <v>799.27147563725498</v>
      </c>
      <c r="AT25" s="22">
        <v>794.21424690000003</v>
      </c>
      <c r="AU25" s="29">
        <v>5.0572287372549454</v>
      </c>
      <c r="AV25" s="13"/>
    </row>
    <row r="26" spans="1:48" ht="21" customHeight="1">
      <c r="A26" s="21" t="s">
        <v>90</v>
      </c>
      <c r="B26" s="22" t="s">
        <v>26</v>
      </c>
      <c r="C26" s="22">
        <v>0.78</v>
      </c>
      <c r="D26" s="22">
        <f t="shared" si="0"/>
        <v>0.1376470588235294</v>
      </c>
      <c r="E26" s="22">
        <v>0</v>
      </c>
      <c r="F26" s="22">
        <v>0.97650000000000003</v>
      </c>
      <c r="G26" s="22">
        <f t="shared" si="1"/>
        <v>0.17232352941176471</v>
      </c>
      <c r="H26" s="22"/>
      <c r="I26" s="22">
        <v>0.94610000000000005</v>
      </c>
      <c r="J26" s="22">
        <f t="shared" si="2"/>
        <v>0.1669588235294118</v>
      </c>
      <c r="K26" s="22">
        <v>0.4</v>
      </c>
      <c r="L26" s="22">
        <v>2.1399999999999997</v>
      </c>
      <c r="M26" s="22">
        <f t="shared" si="3"/>
        <v>0.37764705882352939</v>
      </c>
      <c r="N26" s="22">
        <f>0.5+0.18</f>
        <v>0.67999999999999994</v>
      </c>
      <c r="O26" s="22">
        <v>1.02</v>
      </c>
      <c r="P26" s="22">
        <f t="shared" si="4"/>
        <v>0.18</v>
      </c>
      <c r="Q26" s="22">
        <v>0.6</v>
      </c>
      <c r="R26" s="22">
        <v>2.4753209000000003</v>
      </c>
      <c r="S26" s="32">
        <f t="shared" si="15"/>
        <v>0.82510696666666672</v>
      </c>
      <c r="T26" s="22">
        <v>1.17</v>
      </c>
      <c r="U26" s="22" t="e">
        <f>#REF!</f>
        <v>#REF!</v>
      </c>
      <c r="V26" s="32" t="e">
        <f t="shared" si="16"/>
        <v>#REF!</v>
      </c>
      <c r="W26" s="22">
        <f>1.5+1.5</f>
        <v>3</v>
      </c>
      <c r="X26" s="22" t="e">
        <f>+#REF!</f>
        <v>#REF!</v>
      </c>
      <c r="Y26" s="32" t="e">
        <f t="shared" si="17"/>
        <v>#REF!</v>
      </c>
      <c r="Z26" s="22"/>
      <c r="AA26" s="22" t="e">
        <f>+'State Consolidated with RI KG'!R23</f>
        <v>#REF!</v>
      </c>
      <c r="AB26" s="23" t="e">
        <f t="shared" si="18"/>
        <v>#REF!</v>
      </c>
      <c r="AC26" s="22"/>
      <c r="AD26" s="22" t="e">
        <f>+#REF!</f>
        <v>#REF!</v>
      </c>
      <c r="AE26" s="23" t="e">
        <f t="shared" si="19"/>
        <v>#REF!</v>
      </c>
      <c r="AF26" s="23" t="e">
        <f>#REF!</f>
        <v>#REF!</v>
      </c>
      <c r="AG26" s="22" t="e">
        <f t="shared" si="7"/>
        <v>#REF!</v>
      </c>
      <c r="AH26" s="22" t="e">
        <f t="shared" si="8"/>
        <v>#REF!</v>
      </c>
      <c r="AI26" s="22" t="e">
        <f t="shared" si="9"/>
        <v>#REF!</v>
      </c>
      <c r="AJ26" s="22" t="e">
        <f t="shared" si="5"/>
        <v>#REF!</v>
      </c>
      <c r="AK26" s="24" t="e">
        <f t="shared" si="6"/>
        <v>#REF!</v>
      </c>
      <c r="AL26" s="25">
        <f>+'[2]State Share 07-08 onwards'!U26</f>
        <v>6.9514999999999985</v>
      </c>
      <c r="AO26" s="49">
        <v>2.7533242000000002</v>
      </c>
      <c r="AP26" s="49">
        <v>0.91777473333333337</v>
      </c>
      <c r="AQ26" s="49"/>
      <c r="AR26" s="22">
        <v>19.370357500000001</v>
      </c>
      <c r="AS26" s="22">
        <v>5.5371623039215692</v>
      </c>
      <c r="AT26" s="22">
        <v>5.85</v>
      </c>
      <c r="AU26" s="22">
        <v>-0.31283769607843048</v>
      </c>
      <c r="AV26" s="24"/>
    </row>
    <row r="27" spans="1:48" ht="21" customHeight="1">
      <c r="A27" s="21" t="s">
        <v>91</v>
      </c>
      <c r="B27" s="27" t="s">
        <v>27</v>
      </c>
      <c r="C27" s="33">
        <v>576.01400000000001</v>
      </c>
      <c r="D27" s="29">
        <f t="shared" si="0"/>
        <v>101.64952941176472</v>
      </c>
      <c r="E27" s="29">
        <v>0</v>
      </c>
      <c r="F27" s="29">
        <v>675.71530000000007</v>
      </c>
      <c r="G27" s="29">
        <f t="shared" si="1"/>
        <v>119.24387647058825</v>
      </c>
      <c r="H27" s="29">
        <v>90</v>
      </c>
      <c r="I27" s="29">
        <v>558.04420000000005</v>
      </c>
      <c r="J27" s="29">
        <f t="shared" si="2"/>
        <v>98.478388235294119</v>
      </c>
      <c r="K27" s="29">
        <v>133</v>
      </c>
      <c r="L27" s="29">
        <v>742.35550000000001</v>
      </c>
      <c r="M27" s="30">
        <f t="shared" si="3"/>
        <v>131.00391176470589</v>
      </c>
      <c r="N27" s="29">
        <f>131.39+0.6</f>
        <v>131.98999999999998</v>
      </c>
      <c r="O27" s="29">
        <v>878.29766400000005</v>
      </c>
      <c r="P27" s="30">
        <f t="shared" si="4"/>
        <v>154.99370541176472</v>
      </c>
      <c r="Q27" s="29">
        <f>86+43</f>
        <v>129</v>
      </c>
      <c r="R27" s="29">
        <v>946.07919659999993</v>
      </c>
      <c r="S27" s="31">
        <f t="shared" si="15"/>
        <v>315.3597322</v>
      </c>
      <c r="T27" s="29">
        <f>346.65+87.32+2.68</f>
        <v>436.65</v>
      </c>
      <c r="U27" s="22" t="e">
        <f>#REF!</f>
        <v>#REF!</v>
      </c>
      <c r="V27" s="31" t="e">
        <f t="shared" si="16"/>
        <v>#REF!</v>
      </c>
      <c r="W27" s="29">
        <f>80+38.19+12.16+16.24+51.6+51+7.7875+24.41667+7+5.7+9.5</f>
        <v>303.59417000000002</v>
      </c>
      <c r="X27" s="22" t="e">
        <f>+#REF!</f>
        <v>#REF!</v>
      </c>
      <c r="Y27" s="31" t="e">
        <f t="shared" si="17"/>
        <v>#REF!</v>
      </c>
      <c r="Z27" s="29">
        <f>374.14+10</f>
        <v>384.14</v>
      </c>
      <c r="AA27" s="22" t="e">
        <f>+'State Consolidated with RI KG'!R24</f>
        <v>#REF!</v>
      </c>
      <c r="AB27" s="65" t="e">
        <f t="shared" si="18"/>
        <v>#REF!</v>
      </c>
      <c r="AC27" s="29">
        <f>50+50+50+50+2.1906+2.9178+55+61.68+58.32+99+76+0.7+80+80+4.6516+31.64</f>
        <v>752.1</v>
      </c>
      <c r="AD27" s="22" t="e">
        <f>+#REF!</f>
        <v>#REF!</v>
      </c>
      <c r="AE27" s="65" t="e">
        <f t="shared" si="19"/>
        <v>#REF!</v>
      </c>
      <c r="AF27" s="65" t="e">
        <f>#REF!</f>
        <v>#REF!</v>
      </c>
      <c r="AG27" s="22" t="e">
        <f t="shared" si="7"/>
        <v>#REF!</v>
      </c>
      <c r="AH27" s="22" t="e">
        <f t="shared" si="8"/>
        <v>#REF!</v>
      </c>
      <c r="AI27" s="22" t="e">
        <f t="shared" si="9"/>
        <v>#REF!</v>
      </c>
      <c r="AJ27" s="29" t="e">
        <f t="shared" si="5"/>
        <v>#REF!</v>
      </c>
      <c r="AK27" s="13" t="e">
        <f t="shared" si="6"/>
        <v>#REF!</v>
      </c>
      <c r="AL27" s="25">
        <f>+'[2]State Share 07-08 onwards'!U27</f>
        <v>3962.4973639999998</v>
      </c>
      <c r="AO27" s="50">
        <v>734.14255419999995</v>
      </c>
      <c r="AP27" s="49">
        <v>244.71418473333333</v>
      </c>
      <c r="AQ27" s="49">
        <v>346.13</v>
      </c>
      <c r="AR27" s="22">
        <v>7139.0889600999999</v>
      </c>
      <c r="AS27" s="22">
        <v>1841.5901766607844</v>
      </c>
      <c r="AT27" s="22">
        <v>1954.5041700000002</v>
      </c>
      <c r="AU27" s="29">
        <v>-112.91399333921572</v>
      </c>
      <c r="AV27" s="13"/>
    </row>
    <row r="28" spans="1:48" ht="21" customHeight="1">
      <c r="A28" s="21" t="s">
        <v>92</v>
      </c>
      <c r="B28" s="22" t="s">
        <v>28</v>
      </c>
      <c r="C28" s="22">
        <v>617.65359999999998</v>
      </c>
      <c r="D28" s="22">
        <f t="shared" si="0"/>
        <v>108.99769411764706</v>
      </c>
      <c r="E28" s="22">
        <v>167.37</v>
      </c>
      <c r="F28" s="22">
        <v>530.73779999999988</v>
      </c>
      <c r="G28" s="22">
        <f t="shared" si="1"/>
        <v>93.659611764705872</v>
      </c>
      <c r="H28" s="22">
        <v>120.9</v>
      </c>
      <c r="I28" s="22">
        <v>899.0068</v>
      </c>
      <c r="J28" s="22">
        <f t="shared" si="2"/>
        <v>158.64825882352943</v>
      </c>
      <c r="K28" s="22">
        <v>119.81</v>
      </c>
      <c r="L28" s="22">
        <v>857.65769999999986</v>
      </c>
      <c r="M28" s="22">
        <f t="shared" si="3"/>
        <v>151.35135882352938</v>
      </c>
      <c r="N28" s="22">
        <v>182.04</v>
      </c>
      <c r="O28" s="22">
        <v>1245.2757836000001</v>
      </c>
      <c r="P28" s="22">
        <f t="shared" si="4"/>
        <v>219.75455004705884</v>
      </c>
      <c r="Q28" s="22">
        <v>193.65</v>
      </c>
      <c r="R28" s="22">
        <v>1418.1370072999998</v>
      </c>
      <c r="S28" s="32">
        <f t="shared" si="15"/>
        <v>472.71233576666663</v>
      </c>
      <c r="T28" s="22">
        <f>335.95+21.74+42.8466+0.8+0.8</f>
        <v>402.13660000000004</v>
      </c>
      <c r="U28" s="22" t="e">
        <f>#REF!</f>
        <v>#REF!</v>
      </c>
      <c r="V28" s="32" t="e">
        <f t="shared" si="16"/>
        <v>#REF!</v>
      </c>
      <c r="W28" s="22">
        <f>192.66+207.34</f>
        <v>400</v>
      </c>
      <c r="X28" s="22" t="e">
        <f>+#REF!</f>
        <v>#REF!</v>
      </c>
      <c r="Y28" s="32" t="e">
        <f t="shared" si="17"/>
        <v>#REF!</v>
      </c>
      <c r="Z28" s="22">
        <f>227.97+50+21.92+0.0083+0.18+0.3458+0.22+9.13577+0.6412</f>
        <v>310.4210700000001</v>
      </c>
      <c r="AA28" s="22" t="e">
        <f>+'State Consolidated with RI KG'!R25</f>
        <v>#REF!</v>
      </c>
      <c r="AB28" s="23" t="e">
        <f t="shared" si="18"/>
        <v>#REF!</v>
      </c>
      <c r="AC28" s="22">
        <f>18+83.09+100.39035+40</f>
        <v>241.48034999999999</v>
      </c>
      <c r="AD28" s="22" t="e">
        <f>+#REF!</f>
        <v>#REF!</v>
      </c>
      <c r="AE28" s="23" t="e">
        <f t="shared" si="19"/>
        <v>#REF!</v>
      </c>
      <c r="AF28" s="23" t="e">
        <f>#REF!</f>
        <v>#REF!</v>
      </c>
      <c r="AG28" s="22" t="e">
        <f t="shared" si="7"/>
        <v>#REF!</v>
      </c>
      <c r="AH28" s="22" t="e">
        <f t="shared" si="8"/>
        <v>#REF!</v>
      </c>
      <c r="AI28" s="22" t="e">
        <f t="shared" si="9"/>
        <v>#REF!</v>
      </c>
      <c r="AJ28" s="22" t="e">
        <f t="shared" si="5"/>
        <v>#REF!</v>
      </c>
      <c r="AK28" s="24" t="e">
        <f t="shared" si="6"/>
        <v>#REF!</v>
      </c>
      <c r="AL28" s="25">
        <f>+'[2]State Share 07-08 onwards'!U28</f>
        <v>4932.8677835999997</v>
      </c>
      <c r="AM28" s="46">
        <f>1003903500/10000000</f>
        <v>100.39035</v>
      </c>
      <c r="AO28" s="49">
        <v>737.68394499999999</v>
      </c>
      <c r="AP28" s="49">
        <v>245.89464833333332</v>
      </c>
      <c r="AQ28" s="49">
        <v>201.48034999999999</v>
      </c>
      <c r="AR28" s="22">
        <v>8956.4179611</v>
      </c>
      <c r="AS28" s="22">
        <v>2334.4402327431371</v>
      </c>
      <c r="AT28" s="22">
        <v>2097.8080199999999</v>
      </c>
      <c r="AU28" s="22">
        <v>236.63221274313719</v>
      </c>
      <c r="AV28" s="24"/>
    </row>
    <row r="29" spans="1:48" ht="21" customHeight="1">
      <c r="A29" s="51" t="s">
        <v>93</v>
      </c>
      <c r="B29" s="27" t="s">
        <v>29</v>
      </c>
      <c r="C29" s="28">
        <v>42.344299999999997</v>
      </c>
      <c r="D29" s="29">
        <f t="shared" si="0"/>
        <v>7.472523529411764</v>
      </c>
      <c r="E29" s="29">
        <v>0</v>
      </c>
      <c r="F29" s="29">
        <v>50.408399999999993</v>
      </c>
      <c r="G29" s="29">
        <f t="shared" si="1"/>
        <v>8.8955999999999982</v>
      </c>
      <c r="H29" s="29">
        <v>0</v>
      </c>
      <c r="I29" s="29">
        <v>76.240799999999993</v>
      </c>
      <c r="J29" s="29">
        <f t="shared" si="2"/>
        <v>13.454258823529411</v>
      </c>
      <c r="K29" s="29">
        <v>5</v>
      </c>
      <c r="L29" s="29">
        <v>59.282300000000006</v>
      </c>
      <c r="M29" s="30">
        <f t="shared" si="3"/>
        <v>10.461582352941177</v>
      </c>
      <c r="N29" s="29">
        <v>5</v>
      </c>
      <c r="O29" s="29">
        <v>51.847795400000003</v>
      </c>
      <c r="P29" s="30">
        <f t="shared" si="4"/>
        <v>9.1496109529411758</v>
      </c>
      <c r="Q29" s="29">
        <v>5</v>
      </c>
      <c r="R29" s="29">
        <v>25.793632299999999</v>
      </c>
      <c r="S29" s="31">
        <f>+R29*0.1/0.9</f>
        <v>2.8659591444444446</v>
      </c>
      <c r="T29" s="29">
        <f>20+17.29</f>
        <v>37.29</v>
      </c>
      <c r="U29" s="22" t="e">
        <f>#REF!</f>
        <v>#REF!</v>
      </c>
      <c r="V29" s="31" t="e">
        <f>+U29*0.1/0.9</f>
        <v>#REF!</v>
      </c>
      <c r="W29" s="29">
        <v>9.0399999999999991</v>
      </c>
      <c r="X29" s="22" t="e">
        <f>+#REF!</f>
        <v>#REF!</v>
      </c>
      <c r="Y29" s="31" t="e">
        <f>+X29*0.1/0.9</f>
        <v>#REF!</v>
      </c>
      <c r="Z29" s="29">
        <f>0.88+10.4093</f>
        <v>11.289300000000001</v>
      </c>
      <c r="AA29" s="22" t="e">
        <f>+'State Consolidated with RI KG'!R26</f>
        <v>#REF!</v>
      </c>
      <c r="AB29" s="31" t="e">
        <f>+AA29*0.1/0.9</f>
        <v>#REF!</v>
      </c>
      <c r="AC29" s="29">
        <f>2.55+1.16+9.95+2.5</f>
        <v>16.16</v>
      </c>
      <c r="AD29" s="22" t="e">
        <f>+#REF!</f>
        <v>#REF!</v>
      </c>
      <c r="AE29" s="31" t="e">
        <f>+AD29*0.1/0.9</f>
        <v>#REF!</v>
      </c>
      <c r="AF29" s="31" t="e">
        <f>#REF!</f>
        <v>#REF!</v>
      </c>
      <c r="AG29" s="22" t="e">
        <f t="shared" si="7"/>
        <v>#REF!</v>
      </c>
      <c r="AH29" s="22" t="e">
        <f t="shared" si="8"/>
        <v>#REF!</v>
      </c>
      <c r="AI29" s="22" t="e">
        <f t="shared" si="9"/>
        <v>#REF!</v>
      </c>
      <c r="AJ29" s="29" t="e">
        <f t="shared" si="5"/>
        <v>#REF!</v>
      </c>
      <c r="AK29" s="13" t="e">
        <f t="shared" si="6"/>
        <v>#REF!</v>
      </c>
      <c r="AL29" s="25">
        <f>+'[2]State Share 07-08 onwards'!U29</f>
        <v>300.37119539999998</v>
      </c>
      <c r="AO29" s="49">
        <v>74.263009000000011</v>
      </c>
      <c r="AP29" s="49">
        <v>8.2514454444444461</v>
      </c>
      <c r="AQ29" s="49"/>
      <c r="AR29" s="22">
        <v>597.9277419</v>
      </c>
      <c r="AS29" s="22">
        <v>84.74514749215686</v>
      </c>
      <c r="AT29" s="22">
        <v>72.619299999999996</v>
      </c>
      <c r="AU29" s="29">
        <v>12.125847492156865</v>
      </c>
      <c r="AV29" s="13"/>
    </row>
    <row r="30" spans="1:48" ht="21" customHeight="1">
      <c r="A30" s="51" t="s">
        <v>94</v>
      </c>
      <c r="B30" s="22" t="s">
        <v>30</v>
      </c>
      <c r="C30" s="22">
        <v>34.586500000000001</v>
      </c>
      <c r="D30" s="22">
        <f t="shared" si="0"/>
        <v>6.1034999999999995</v>
      </c>
      <c r="E30" s="22">
        <v>0</v>
      </c>
      <c r="F30" s="22">
        <v>37.0717</v>
      </c>
      <c r="G30" s="22">
        <f t="shared" si="1"/>
        <v>6.5420647058823524</v>
      </c>
      <c r="H30" s="22">
        <v>0</v>
      </c>
      <c r="I30" s="22">
        <v>70.840799999999987</v>
      </c>
      <c r="J30" s="22">
        <f t="shared" si="2"/>
        <v>12.501317647058823</v>
      </c>
      <c r="K30" s="22">
        <v>15.72</v>
      </c>
      <c r="L30" s="22">
        <v>38.749099999999999</v>
      </c>
      <c r="M30" s="22">
        <f t="shared" si="3"/>
        <v>6.8380764705882351</v>
      </c>
      <c r="N30" s="22">
        <v>13.44</v>
      </c>
      <c r="O30" s="22">
        <v>52.076794400000004</v>
      </c>
      <c r="P30" s="22">
        <f t="shared" si="4"/>
        <v>9.1900225411764715</v>
      </c>
      <c r="Q30" s="22">
        <v>18.309999999999999</v>
      </c>
      <c r="R30" s="22">
        <v>108.3341719</v>
      </c>
      <c r="S30" s="32">
        <f>+R30*0.1/0.9</f>
        <v>12.037130211111112</v>
      </c>
      <c r="T30" s="22">
        <v>5</v>
      </c>
      <c r="U30" s="22" t="e">
        <f>#REF!</f>
        <v>#REF!</v>
      </c>
      <c r="V30" s="32" t="e">
        <f>+U30*0.1/0.9</f>
        <v>#REF!</v>
      </c>
      <c r="W30" s="22">
        <f>1.5+3.6514459+16.9</f>
        <v>22.051445899999997</v>
      </c>
      <c r="X30" s="22" t="e">
        <f>+#REF!</f>
        <v>#REF!</v>
      </c>
      <c r="Y30" s="32" t="e">
        <f>+X30*0.1/0.9</f>
        <v>#REF!</v>
      </c>
      <c r="Z30" s="22">
        <f>14.86+11.5+17.6</f>
        <v>43.96</v>
      </c>
      <c r="AA30" s="22" t="e">
        <f>+'State Consolidated with RI KG'!R27</f>
        <v>#REF!</v>
      </c>
      <c r="AB30" s="32" t="e">
        <f>+AA30*0.1/0.9</f>
        <v>#REF!</v>
      </c>
      <c r="AC30" s="22"/>
      <c r="AD30" s="22" t="e">
        <f>+#REF!</f>
        <v>#REF!</v>
      </c>
      <c r="AE30" s="32" t="e">
        <f>+AD30*0.1/0.9</f>
        <v>#REF!</v>
      </c>
      <c r="AF30" s="32" t="e">
        <f>#REF!</f>
        <v>#REF!</v>
      </c>
      <c r="AG30" s="22" t="e">
        <f t="shared" si="7"/>
        <v>#REF!</v>
      </c>
      <c r="AH30" s="22" t="e">
        <f t="shared" si="8"/>
        <v>#REF!</v>
      </c>
      <c r="AI30" s="22" t="e">
        <f t="shared" si="9"/>
        <v>#REF!</v>
      </c>
      <c r="AJ30" s="22" t="e">
        <f t="shared" si="5"/>
        <v>#REF!</v>
      </c>
      <c r="AK30" s="24" t="e">
        <f t="shared" si="6"/>
        <v>#REF!</v>
      </c>
      <c r="AL30" s="25">
        <f>+'[2]State Share 07-08 onwards'!U30</f>
        <v>302.80419439999997</v>
      </c>
      <c r="AO30" s="49">
        <v>58.514956599999998</v>
      </c>
      <c r="AP30" s="49">
        <v>6.5016618444444445</v>
      </c>
      <c r="AQ30" s="49"/>
      <c r="AR30" s="22">
        <v>629.82107129999997</v>
      </c>
      <c r="AS30" s="22">
        <v>85.23011213137255</v>
      </c>
      <c r="AT30" s="22">
        <v>118.48144590000001</v>
      </c>
      <c r="AU30" s="22">
        <v>-33.251333768627461</v>
      </c>
      <c r="AV30" s="24"/>
    </row>
    <row r="31" spans="1:48" ht="21" customHeight="1">
      <c r="A31" s="51" t="s">
        <v>95</v>
      </c>
      <c r="B31" s="27" t="s">
        <v>31</v>
      </c>
      <c r="C31" s="28">
        <v>25.944000000000003</v>
      </c>
      <c r="D31" s="29">
        <f t="shared" si="0"/>
        <v>4.5783529411764707</v>
      </c>
      <c r="E31" s="29">
        <v>1.6972</v>
      </c>
      <c r="F31" s="29">
        <v>29.397999999999996</v>
      </c>
      <c r="G31" s="29">
        <f t="shared" si="1"/>
        <v>5.1878823529411759</v>
      </c>
      <c r="H31" s="29">
        <v>3.5</v>
      </c>
      <c r="I31" s="29">
        <v>39.451100000000011</v>
      </c>
      <c r="J31" s="29">
        <f t="shared" si="2"/>
        <v>6.9619588235294136</v>
      </c>
      <c r="K31" s="29">
        <f>8.56</f>
        <v>8.56</v>
      </c>
      <c r="L31" s="29">
        <v>57.84</v>
      </c>
      <c r="M31" s="29">
        <f t="shared" si="3"/>
        <v>10.207058823529412</v>
      </c>
      <c r="N31" s="29">
        <f>5.69+7.31</f>
        <v>13</v>
      </c>
      <c r="O31" s="29">
        <v>52.764000000000003</v>
      </c>
      <c r="P31" s="30">
        <f t="shared" si="4"/>
        <v>9.3112941176470585</v>
      </c>
      <c r="Q31" s="29">
        <f>4.75+5</f>
        <v>9.75</v>
      </c>
      <c r="R31" s="29">
        <v>68.412245600000006</v>
      </c>
      <c r="S31" s="31">
        <f>+R31*0.1/0.9</f>
        <v>7.6013606222222228</v>
      </c>
      <c r="T31" s="29">
        <f>5.74+3.99+0.42</f>
        <v>10.15</v>
      </c>
      <c r="U31" s="22" t="e">
        <f>#REF!</f>
        <v>#REF!</v>
      </c>
      <c r="V31" s="31" t="e">
        <f>+U31*0.1/0.9</f>
        <v>#REF!</v>
      </c>
      <c r="W31" s="29">
        <v>10.15</v>
      </c>
      <c r="X31" s="22" t="e">
        <f>+#REF!</f>
        <v>#REF!</v>
      </c>
      <c r="Y31" s="31" t="e">
        <f>+X31*0.1/0.9</f>
        <v>#REF!</v>
      </c>
      <c r="Z31" s="29"/>
      <c r="AA31" s="22" t="e">
        <f>+'State Consolidated with RI KG'!R28</f>
        <v>#REF!</v>
      </c>
      <c r="AB31" s="31" t="e">
        <f>+AA31*0.1/0.9</f>
        <v>#REF!</v>
      </c>
      <c r="AC31" s="29">
        <f>6+4+1.548</f>
        <v>11.548</v>
      </c>
      <c r="AD31" s="22" t="e">
        <f>+#REF!</f>
        <v>#REF!</v>
      </c>
      <c r="AE31" s="31" t="e">
        <f>+AD31*0.1/0.9</f>
        <v>#REF!</v>
      </c>
      <c r="AF31" s="31" t="e">
        <f>#REF!</f>
        <v>#REF!</v>
      </c>
      <c r="AG31" s="22" t="e">
        <f t="shared" si="7"/>
        <v>#REF!</v>
      </c>
      <c r="AH31" s="22" t="e">
        <f t="shared" si="8"/>
        <v>#REF!</v>
      </c>
      <c r="AI31" s="22" t="e">
        <f t="shared" si="9"/>
        <v>#REF!</v>
      </c>
      <c r="AJ31" s="29" t="e">
        <f t="shared" si="5"/>
        <v>#REF!</v>
      </c>
      <c r="AK31" s="13" t="e">
        <f t="shared" si="6"/>
        <v>#REF!</v>
      </c>
      <c r="AL31" s="25">
        <f>+'[2]State Share 07-08 onwards'!U31</f>
        <v>254.99630000000002</v>
      </c>
      <c r="AO31" s="49">
        <v>60.5404664</v>
      </c>
      <c r="AP31" s="49">
        <v>6.7267184888888885</v>
      </c>
      <c r="AQ31" s="49">
        <v>6</v>
      </c>
      <c r="AR31" s="22">
        <v>515.05915470000002</v>
      </c>
      <c r="AS31" s="22">
        <v>70.653442025490193</v>
      </c>
      <c r="AT31" s="22">
        <v>62.807199999999995</v>
      </c>
      <c r="AU31" s="29">
        <v>7.8462420254901986</v>
      </c>
      <c r="AV31" s="13"/>
    </row>
    <row r="32" spans="1:48" ht="21" customHeight="1">
      <c r="A32" s="51" t="s">
        <v>96</v>
      </c>
      <c r="B32" s="22" t="s">
        <v>32</v>
      </c>
      <c r="C32" s="22">
        <v>35.705300000000001</v>
      </c>
      <c r="D32" s="22">
        <f t="shared" si="0"/>
        <v>6.3009352941176466</v>
      </c>
      <c r="E32" s="22">
        <v>6</v>
      </c>
      <c r="F32" s="22">
        <v>46.89070000000001</v>
      </c>
      <c r="G32" s="22">
        <f t="shared" si="1"/>
        <v>8.2748294117647081</v>
      </c>
      <c r="H32" s="22">
        <v>9</v>
      </c>
      <c r="I32" s="22">
        <v>62.862800000000007</v>
      </c>
      <c r="J32" s="22">
        <f t="shared" si="2"/>
        <v>11.093435294117647</v>
      </c>
      <c r="K32" s="22">
        <f>92177000/10000000</f>
        <v>9.2177000000000007</v>
      </c>
      <c r="L32" s="22">
        <v>51.607299999999995</v>
      </c>
      <c r="M32" s="22">
        <f t="shared" si="3"/>
        <v>9.1071705882352934</v>
      </c>
      <c r="N32" s="22">
        <v>12.62</v>
      </c>
      <c r="O32" s="22">
        <v>74.716135799999975</v>
      </c>
      <c r="P32" s="22">
        <f t="shared" si="4"/>
        <v>13.185200435294114</v>
      </c>
      <c r="Q32" s="22">
        <v>14.7</v>
      </c>
      <c r="R32" s="22">
        <v>95.052794699999993</v>
      </c>
      <c r="S32" s="32">
        <f>+R32*0.1/0.9</f>
        <v>10.561421633333334</v>
      </c>
      <c r="T32" s="22">
        <v>10.07</v>
      </c>
      <c r="U32" s="22" t="e">
        <f>#REF!</f>
        <v>#REF!</v>
      </c>
      <c r="V32" s="32" t="e">
        <f>+U32*0.1/0.9</f>
        <v>#REF!</v>
      </c>
      <c r="W32" s="22">
        <v>6.58</v>
      </c>
      <c r="X32" s="22" t="e">
        <f>+#REF!</f>
        <v>#REF!</v>
      </c>
      <c r="Y32" s="32" t="e">
        <f>+X32*0.1/0.9</f>
        <v>#REF!</v>
      </c>
      <c r="Z32" s="22"/>
      <c r="AA32" s="22" t="e">
        <f>+'State Consolidated with RI KG'!R29</f>
        <v>#REF!</v>
      </c>
      <c r="AB32" s="32" t="e">
        <f>+AA32*0.1/0.9</f>
        <v>#REF!</v>
      </c>
      <c r="AC32" s="22">
        <v>20.81</v>
      </c>
      <c r="AD32" s="22" t="e">
        <f>+#REF!</f>
        <v>#REF!</v>
      </c>
      <c r="AE32" s="32" t="e">
        <f>+AD32*0.1/0.9</f>
        <v>#REF!</v>
      </c>
      <c r="AF32" s="32" t="e">
        <f>#REF!</f>
        <v>#REF!</v>
      </c>
      <c r="AG32" s="22" t="e">
        <f t="shared" si="7"/>
        <v>#REF!</v>
      </c>
      <c r="AH32" s="22" t="e">
        <f t="shared" si="8"/>
        <v>#REF!</v>
      </c>
      <c r="AI32" s="22" t="e">
        <f t="shared" si="9"/>
        <v>#REF!</v>
      </c>
      <c r="AJ32" s="22" t="e">
        <f t="shared" si="5"/>
        <v>#REF!</v>
      </c>
      <c r="AK32" s="24" t="e">
        <f t="shared" si="6"/>
        <v>#REF!</v>
      </c>
      <c r="AL32" s="25">
        <f>+'[2]State Share 07-08 onwards'!U32</f>
        <v>333.42023579999994</v>
      </c>
      <c r="AO32" s="49">
        <v>68.215421700000007</v>
      </c>
      <c r="AP32" s="49">
        <v>7.5794913000000008</v>
      </c>
      <c r="AQ32" s="49">
        <v>20.81</v>
      </c>
      <c r="AR32" s="22">
        <v>649.69560449999994</v>
      </c>
      <c r="AS32" s="22">
        <v>89.951945323529401</v>
      </c>
      <c r="AT32" s="22">
        <v>88.997700000000009</v>
      </c>
      <c r="AU32" s="22">
        <v>0.95424532352939195</v>
      </c>
      <c r="AV32" s="24"/>
    </row>
    <row r="33" spans="1:48" ht="21" customHeight="1">
      <c r="A33" s="21" t="s">
        <v>97</v>
      </c>
      <c r="B33" s="27" t="s">
        <v>33</v>
      </c>
      <c r="C33" s="28">
        <v>317.77269999999999</v>
      </c>
      <c r="D33" s="29">
        <f t="shared" si="0"/>
        <v>56.077535294117645</v>
      </c>
      <c r="E33" s="29">
        <f>37.84+7.95</f>
        <v>45.790000000000006</v>
      </c>
      <c r="F33" s="29">
        <v>346.47389999999996</v>
      </c>
      <c r="G33" s="29">
        <f t="shared" si="1"/>
        <v>61.142452941176465</v>
      </c>
      <c r="H33" s="29">
        <v>50.44</v>
      </c>
      <c r="I33" s="29">
        <v>393.67919999999998</v>
      </c>
      <c r="J33" s="29">
        <f t="shared" si="2"/>
        <v>69.472799999999992</v>
      </c>
      <c r="K33" s="29">
        <v>61</v>
      </c>
      <c r="L33" s="29">
        <v>489.52530000000002</v>
      </c>
      <c r="M33" s="30">
        <f t="shared" si="3"/>
        <v>86.38681764705882</v>
      </c>
      <c r="N33" s="29">
        <f>37+27</f>
        <v>64</v>
      </c>
      <c r="O33" s="29">
        <v>598.26636480000002</v>
      </c>
      <c r="P33" s="30">
        <f t="shared" si="4"/>
        <v>105.57641731764706</v>
      </c>
      <c r="Q33" s="29">
        <f>20+23.06+21+26+9.94</f>
        <v>100</v>
      </c>
      <c r="R33" s="29">
        <v>534.49240329999998</v>
      </c>
      <c r="S33" s="31">
        <f>+R33*0.25/0.75</f>
        <v>178.16413443333332</v>
      </c>
      <c r="T33" s="29">
        <f>283.26</f>
        <v>283.26</v>
      </c>
      <c r="U33" s="22" t="e">
        <f>#REF!</f>
        <v>#REF!</v>
      </c>
      <c r="V33" s="31" t="e">
        <f>+U33*0.25/0.75</f>
        <v>#REF!</v>
      </c>
      <c r="W33" s="29">
        <f>90+60+1.213+10.3105+0.6065</f>
        <v>162.13</v>
      </c>
      <c r="X33" s="22" t="e">
        <f>+#REF!</f>
        <v>#REF!</v>
      </c>
      <c r="Y33" s="31" t="e">
        <f>+X33*0.25/0.75</f>
        <v>#REF!</v>
      </c>
      <c r="Z33" s="29">
        <f>54.67+5.54+71.1625+17.4335+1.2611+6.5366+23.5586+1.2717+10.2877+20.9607+0.5427</f>
        <v>213.22510000000003</v>
      </c>
      <c r="AA33" s="22" t="e">
        <f>+'State Consolidated with RI KG'!R30</f>
        <v>#REF!</v>
      </c>
      <c r="AB33" s="65" t="e">
        <f>+AA33*0.4/0.6</f>
        <v>#REF!</v>
      </c>
      <c r="AC33" s="29">
        <f>9.5695+9.733+99.3033+4.6595+2.34+10.0663+3.55+139.38+9.73+46.81+63.9616+29.4512+8.089+0.4758+0.9517</f>
        <v>438.07089999999999</v>
      </c>
      <c r="AD33" s="22" t="e">
        <f>+#REF!</f>
        <v>#REF!</v>
      </c>
      <c r="AE33" s="65" t="e">
        <f>+AD33*0.4/0.6</f>
        <v>#REF!</v>
      </c>
      <c r="AF33" s="65" t="e">
        <f>#REF!</f>
        <v>#REF!</v>
      </c>
      <c r="AG33" s="22" t="e">
        <f t="shared" si="7"/>
        <v>#REF!</v>
      </c>
      <c r="AH33" s="22" t="e">
        <f t="shared" si="8"/>
        <v>#REF!</v>
      </c>
      <c r="AI33" s="22" t="e">
        <f t="shared" si="9"/>
        <v>#REF!</v>
      </c>
      <c r="AJ33" s="29" t="e">
        <f t="shared" si="5"/>
        <v>#REF!</v>
      </c>
      <c r="AK33" s="13" t="e">
        <f t="shared" si="6"/>
        <v>#REF!</v>
      </c>
      <c r="AL33" s="25">
        <f>+'[2]State Share 07-08 onwards'!U33</f>
        <v>2572.9287648</v>
      </c>
      <c r="AO33" s="49">
        <v>438.1227394</v>
      </c>
      <c r="AP33" s="49">
        <v>146.04091313333333</v>
      </c>
      <c r="AQ33" s="49">
        <v>139.2216</v>
      </c>
      <c r="AR33" s="22">
        <v>4389.6949179000003</v>
      </c>
      <c r="AS33" s="22">
        <v>1126.6485075666665</v>
      </c>
      <c r="AT33" s="22">
        <v>1119.0667000000001</v>
      </c>
      <c r="AU33" s="29">
        <v>7.5818075666663844</v>
      </c>
      <c r="AV33" s="13"/>
    </row>
    <row r="34" spans="1:48" ht="21" customHeight="1">
      <c r="A34" s="21" t="s">
        <v>98</v>
      </c>
      <c r="B34" s="22" t="s">
        <v>99</v>
      </c>
      <c r="C34" s="22">
        <v>4.177999999999999</v>
      </c>
      <c r="D34" s="22">
        <f t="shared" si="0"/>
        <v>0.73729411764705866</v>
      </c>
      <c r="E34" s="22">
        <v>0.66049999999999998</v>
      </c>
      <c r="F34" s="22">
        <v>3.9512</v>
      </c>
      <c r="G34" s="22">
        <f t="shared" si="1"/>
        <v>0.69727058823529409</v>
      </c>
      <c r="H34" s="22">
        <f>15000000/10000000</f>
        <v>1.5</v>
      </c>
      <c r="I34" s="22">
        <v>11.123999999999999</v>
      </c>
      <c r="J34" s="22">
        <f t="shared" si="2"/>
        <v>1.9630588235294117</v>
      </c>
      <c r="K34" s="22">
        <f>1.91</f>
        <v>1.91</v>
      </c>
      <c r="L34" s="22">
        <v>13.882399999999999</v>
      </c>
      <c r="M34" s="22">
        <f t="shared" si="3"/>
        <v>2.4498352941176464</v>
      </c>
      <c r="N34" s="22">
        <v>2.23</v>
      </c>
      <c r="O34" s="22">
        <v>13.733439100000002</v>
      </c>
      <c r="P34" s="22">
        <f t="shared" si="4"/>
        <v>2.4235480764705883</v>
      </c>
      <c r="Q34" s="22">
        <v>2.72</v>
      </c>
      <c r="R34" s="22">
        <v>14.741967300000002</v>
      </c>
      <c r="S34" s="32">
        <f>+R34*0.25/0.75</f>
        <v>4.9139891000000011</v>
      </c>
      <c r="T34" s="22">
        <v>3.05</v>
      </c>
      <c r="U34" s="22" t="e">
        <f>#REF!</f>
        <v>#REF!</v>
      </c>
      <c r="V34" s="32" t="e">
        <f>+U34*0.25/0.75</f>
        <v>#REF!</v>
      </c>
      <c r="W34" s="22">
        <f>0.97+5.84</f>
        <v>6.81</v>
      </c>
      <c r="X34" s="22" t="e">
        <f>+#REF!</f>
        <v>#REF!</v>
      </c>
      <c r="Y34" s="32" t="e">
        <f>+X34*0.25/0.75</f>
        <v>#REF!</v>
      </c>
      <c r="Z34" s="22">
        <f>4.55+3.5</f>
        <v>8.0500000000000007</v>
      </c>
      <c r="AA34" s="22" t="e">
        <f>+'State Consolidated with RI KG'!R31</f>
        <v>#REF!</v>
      </c>
      <c r="AB34" s="23" t="e">
        <f>+AA34*0.4/0.6</f>
        <v>#REF!</v>
      </c>
      <c r="AC34" s="22"/>
      <c r="AD34" s="22" t="e">
        <f>+#REF!</f>
        <v>#REF!</v>
      </c>
      <c r="AE34" s="23" t="e">
        <f>+AD34*0.4/0.6</f>
        <v>#REF!</v>
      </c>
      <c r="AF34" s="23" t="e">
        <f>#REF!</f>
        <v>#REF!</v>
      </c>
      <c r="AG34" s="22" t="e">
        <f t="shared" si="7"/>
        <v>#REF!</v>
      </c>
      <c r="AH34" s="22" t="e">
        <f t="shared" si="8"/>
        <v>#REF!</v>
      </c>
      <c r="AI34" s="22" t="e">
        <f t="shared" si="9"/>
        <v>#REF!</v>
      </c>
      <c r="AJ34" s="22" t="e">
        <f t="shared" si="5"/>
        <v>#REF!</v>
      </c>
      <c r="AK34" s="24" t="e">
        <f t="shared" si="6"/>
        <v>#REF!</v>
      </c>
      <c r="AL34" s="25">
        <f>+'[2]State Share 07-08 onwards'!U34</f>
        <v>58.267839099999996</v>
      </c>
      <c r="AO34" s="49">
        <v>11.9918651</v>
      </c>
      <c r="AP34" s="49">
        <v>3.9972883666666665</v>
      </c>
      <c r="AQ34" s="49"/>
      <c r="AR34" s="22">
        <v>114.26090899999998</v>
      </c>
      <c r="AS34" s="22">
        <v>30.734963533333335</v>
      </c>
      <c r="AT34" s="22">
        <v>26.930499999999999</v>
      </c>
      <c r="AU34" s="22">
        <v>3.8044635333333368</v>
      </c>
      <c r="AV34" s="24"/>
    </row>
    <row r="35" spans="1:48" ht="21" customHeight="1">
      <c r="A35" s="21" t="s">
        <v>100</v>
      </c>
      <c r="B35" s="27" t="s">
        <v>35</v>
      </c>
      <c r="C35" s="28">
        <v>101.4776</v>
      </c>
      <c r="D35" s="29">
        <f t="shared" si="0"/>
        <v>17.907811764705883</v>
      </c>
      <c r="E35" s="29">
        <v>12.72</v>
      </c>
      <c r="F35" s="29">
        <v>174.56569999999999</v>
      </c>
      <c r="G35" s="29">
        <f t="shared" si="1"/>
        <v>30.805711764705883</v>
      </c>
      <c r="H35" s="29">
        <v>28.84</v>
      </c>
      <c r="I35" s="29">
        <v>347.32990000000001</v>
      </c>
      <c r="J35" s="29">
        <f>(I35-137.83)*0.15/0.85</f>
        <v>36.970570588235297</v>
      </c>
      <c r="K35" s="29">
        <f>9.56+7.43</f>
        <v>16.990000000000002</v>
      </c>
      <c r="L35" s="29">
        <v>237.9067</v>
      </c>
      <c r="M35" s="30">
        <f t="shared" si="3"/>
        <v>41.983535294117651</v>
      </c>
      <c r="N35" s="29">
        <v>31.62</v>
      </c>
      <c r="O35" s="29">
        <v>318.8596</v>
      </c>
      <c r="P35" s="30">
        <f t="shared" si="4"/>
        <v>56.269341176470583</v>
      </c>
      <c r="Q35" s="29">
        <f>28.03+22.5+24.03</f>
        <v>74.56</v>
      </c>
      <c r="R35" s="29">
        <v>321.68923130000002</v>
      </c>
      <c r="S35" s="31">
        <f>+R35*0.25/0.75</f>
        <v>107.22974376666667</v>
      </c>
      <c r="T35" s="29">
        <f>146-24.03+6.33</f>
        <v>128.30000000000001</v>
      </c>
      <c r="U35" s="22" t="e">
        <f>#REF!</f>
        <v>#REF!</v>
      </c>
      <c r="V35" s="31" t="e">
        <f>+U35*0.25/0.75</f>
        <v>#REF!</v>
      </c>
      <c r="W35" s="29">
        <f>6.33+26.67+5.95+8.45+10.97+11.93+10+3.89+9.41+8.53+12+8</f>
        <v>122.13000000000001</v>
      </c>
      <c r="X35" s="22" t="e">
        <f>+#REF!</f>
        <v>#REF!</v>
      </c>
      <c r="Y35" s="31" t="e">
        <f>+X35*0.25/0.75</f>
        <v>#REF!</v>
      </c>
      <c r="Z35" s="29">
        <f>13.06+10.06+4.29+7.37+1.31+2.99+4.13+12.85+1.02+0.43+9.38+52</f>
        <v>118.89000000000001</v>
      </c>
      <c r="AA35" s="22" t="e">
        <f>+'State Consolidated with RI KG'!R32</f>
        <v>#REF!</v>
      </c>
      <c r="AB35" s="65" t="e">
        <f>+AA35*0.4/0.6</f>
        <v>#REF!</v>
      </c>
      <c r="AC35" s="29">
        <f>49.3571+3.44+0.2525+0.1187+14.22+0.2889+20.2861+0.1051+7.165+6.1123+4.2667+7.0033+0.6467+1.4667+6.0725+8.0007+12.448+8+0.3333+5+20</f>
        <v>174.58360000000002</v>
      </c>
      <c r="AD35" s="22" t="e">
        <f>+#REF!</f>
        <v>#REF!</v>
      </c>
      <c r="AE35" s="65" t="e">
        <f>+AD35*0.4/0.6</f>
        <v>#REF!</v>
      </c>
      <c r="AF35" s="65" t="e">
        <f>#REF!</f>
        <v>#REF!</v>
      </c>
      <c r="AG35" s="22" t="e">
        <f t="shared" si="7"/>
        <v>#REF!</v>
      </c>
      <c r="AH35" s="22" t="e">
        <f t="shared" si="8"/>
        <v>#REF!</v>
      </c>
      <c r="AI35" s="22" t="e">
        <f t="shared" si="9"/>
        <v>#REF!</v>
      </c>
      <c r="AJ35" s="29" t="e">
        <f t="shared" si="5"/>
        <v>#REF!</v>
      </c>
      <c r="AK35" s="13" t="e">
        <f t="shared" si="6"/>
        <v>#REF!</v>
      </c>
      <c r="AL35" s="25">
        <f>+'[2]State Share 07-08 onwards'!U35</f>
        <v>1412.3588</v>
      </c>
      <c r="AN35" s="34"/>
      <c r="AO35" s="49">
        <v>185.17010009999998</v>
      </c>
      <c r="AP35" s="49">
        <v>61.723366699999993</v>
      </c>
      <c r="AQ35" s="49">
        <v>49.357100000000003</v>
      </c>
      <c r="AR35" s="22">
        <v>2399.8214897000003</v>
      </c>
      <c r="AS35" s="22">
        <v>590.49763382156868</v>
      </c>
      <c r="AT35" s="22">
        <v>583.40710000000013</v>
      </c>
      <c r="AU35" s="29">
        <v>7.090533821568556</v>
      </c>
      <c r="AV35" s="13"/>
    </row>
    <row r="36" spans="1:48" ht="21" customHeight="1">
      <c r="A36" s="21" t="s">
        <v>101</v>
      </c>
      <c r="B36" s="22" t="s">
        <v>36</v>
      </c>
      <c r="C36" s="22">
        <v>615.12440000000004</v>
      </c>
      <c r="D36" s="22">
        <f t="shared" si="0"/>
        <v>108.55136470588235</v>
      </c>
      <c r="E36" s="22">
        <f>45+7.32</f>
        <v>52.32</v>
      </c>
      <c r="F36" s="22">
        <v>762.11379999999986</v>
      </c>
      <c r="G36" s="22">
        <f t="shared" si="1"/>
        <v>134.49067058823528</v>
      </c>
      <c r="H36" s="22">
        <v>110</v>
      </c>
      <c r="I36" s="22">
        <v>712.18380000000002</v>
      </c>
      <c r="J36" s="22">
        <f t="shared" ref="J36:J42" si="20">+I36*0.15/0.85</f>
        <v>125.67949411764705</v>
      </c>
      <c r="K36" s="22">
        <v>109.75</v>
      </c>
      <c r="L36" s="22">
        <v>826.51400000000001</v>
      </c>
      <c r="M36" s="22">
        <f t="shared" si="3"/>
        <v>145.85541176470588</v>
      </c>
      <c r="N36" s="22">
        <v>146.77000000000001</v>
      </c>
      <c r="O36" s="22">
        <v>1006.9377000000001</v>
      </c>
      <c r="P36" s="22">
        <f t="shared" si="4"/>
        <v>177.69488823529414</v>
      </c>
      <c r="Q36" s="22">
        <f>159.3+27.5-10+144.38</f>
        <v>321.18</v>
      </c>
      <c r="R36" s="22">
        <v>847.12161309999976</v>
      </c>
      <c r="S36" s="32">
        <f>+R36*0.25/0.75</f>
        <v>282.37387103333327</v>
      </c>
      <c r="T36" s="22">
        <f>144.371+112.33+6.88</f>
        <v>263.58100000000002</v>
      </c>
      <c r="U36" s="22" t="e">
        <f>#REF!</f>
        <v>#REF!</v>
      </c>
      <c r="V36" s="32" t="e">
        <f>+U36*0.25/0.75</f>
        <v>#REF!</v>
      </c>
      <c r="W36" s="22">
        <f>6.88+157.36+50.73+0.41+15.32+13.6+47.76</f>
        <v>292.06</v>
      </c>
      <c r="X36" s="22" t="e">
        <f>+#REF!</f>
        <v>#REF!</v>
      </c>
      <c r="Y36" s="32" t="e">
        <f>+X36*0.25/0.75</f>
        <v>#REF!</v>
      </c>
      <c r="Z36" s="22">
        <f>116.66+3.7872+103.57+74.268+5.4+1.5268+1.455+18.8867+18.431+25.72</f>
        <v>369.7047</v>
      </c>
      <c r="AA36" s="22" t="e">
        <f>+'State Consolidated with RI KG'!R33</f>
        <v>#REF!</v>
      </c>
      <c r="AB36" s="23" t="e">
        <f>+AA36*0.4/0.6</f>
        <v>#REF!</v>
      </c>
      <c r="AC36" s="22">
        <f>8.246+272.8927+505.95+8.2467+1.3525+1.97</f>
        <v>798.65790000000004</v>
      </c>
      <c r="AD36" s="22" t="e">
        <f>+#REF!</f>
        <v>#REF!</v>
      </c>
      <c r="AE36" s="23" t="e">
        <f>+AD36*0.4/0.6</f>
        <v>#REF!</v>
      </c>
      <c r="AF36" s="23" t="e">
        <f>#REF!</f>
        <v>#REF!</v>
      </c>
      <c r="AG36" s="22" t="e">
        <f t="shared" si="7"/>
        <v>#REF!</v>
      </c>
      <c r="AH36" s="22" t="e">
        <f t="shared" si="8"/>
        <v>#REF!</v>
      </c>
      <c r="AI36" s="22" t="e">
        <f t="shared" si="9"/>
        <v>#REF!</v>
      </c>
      <c r="AJ36" s="22" t="e">
        <f t="shared" si="5"/>
        <v>#REF!</v>
      </c>
      <c r="AK36" s="24" t="e">
        <f t="shared" si="6"/>
        <v>#REF!</v>
      </c>
      <c r="AL36" s="25">
        <f>+'[2]State Share 07-08 onwards'!U36</f>
        <v>4545.6317999999992</v>
      </c>
      <c r="AO36" s="49">
        <v>945.58019149999996</v>
      </c>
      <c r="AP36" s="49">
        <v>315.19339716666667</v>
      </c>
      <c r="AQ36" s="49">
        <v>281.13869999999997</v>
      </c>
      <c r="AR36" s="22">
        <v>7754.4624853999985</v>
      </c>
      <c r="AS36" s="22">
        <v>1969.4680912117644</v>
      </c>
      <c r="AT36" s="22">
        <v>1946.5044</v>
      </c>
      <c r="AU36" s="22">
        <v>22.963691211764399</v>
      </c>
      <c r="AV36" s="24"/>
    </row>
    <row r="37" spans="1:48" ht="21" customHeight="1">
      <c r="A37" s="51" t="s">
        <v>102</v>
      </c>
      <c r="B37" s="27" t="s">
        <v>37</v>
      </c>
      <c r="C37" s="28">
        <v>33.018400000000007</v>
      </c>
      <c r="D37" s="29">
        <f t="shared" si="0"/>
        <v>5.8267764705882357</v>
      </c>
      <c r="E37" s="29">
        <f>0.25+5.432</f>
        <v>5.6820000000000004</v>
      </c>
      <c r="F37" s="29">
        <v>17.260999999999999</v>
      </c>
      <c r="G37" s="29">
        <f t="shared" si="1"/>
        <v>3.0460588235294113</v>
      </c>
      <c r="H37" s="29">
        <v>2.5</v>
      </c>
      <c r="I37" s="29">
        <v>23.640799999999999</v>
      </c>
      <c r="J37" s="29">
        <f t="shared" si="20"/>
        <v>4.1719058823529407</v>
      </c>
      <c r="K37" s="29">
        <v>1</v>
      </c>
      <c r="L37" s="29">
        <v>30.644700000000007</v>
      </c>
      <c r="M37" s="30">
        <f t="shared" si="3"/>
        <v>5.4078882352941191</v>
      </c>
      <c r="N37" s="29">
        <f>0.12+1.38</f>
        <v>1.5</v>
      </c>
      <c r="O37" s="29">
        <v>24.440600000000003</v>
      </c>
      <c r="P37" s="30">
        <f t="shared" si="4"/>
        <v>4.3130470588235301</v>
      </c>
      <c r="Q37" s="29">
        <v>2</v>
      </c>
      <c r="R37" s="29">
        <v>34.788068999999993</v>
      </c>
      <c r="S37" s="31">
        <f>+R37*0.1/0.9</f>
        <v>3.8653409999999995</v>
      </c>
      <c r="T37" s="29">
        <f>2</f>
        <v>2</v>
      </c>
      <c r="U37" s="22" t="e">
        <f>#REF!</f>
        <v>#REF!</v>
      </c>
      <c r="V37" s="31" t="e">
        <f>+U37*0.1/0.9</f>
        <v>#REF!</v>
      </c>
      <c r="W37" s="29">
        <f>3.25+3.25+9.82</f>
        <v>16.32</v>
      </c>
      <c r="X37" s="22" t="e">
        <f>+#REF!</f>
        <v>#REF!</v>
      </c>
      <c r="Y37" s="31" t="e">
        <f>+X37*0.1/0.9</f>
        <v>#REF!</v>
      </c>
      <c r="Z37" s="29">
        <f>0.83+5.17</f>
        <v>6</v>
      </c>
      <c r="AA37" s="22" t="e">
        <f>+'State Consolidated with RI KG'!R34</f>
        <v>#REF!</v>
      </c>
      <c r="AB37" s="31" t="e">
        <f>+AA37*0.1/0.9</f>
        <v>#REF!</v>
      </c>
      <c r="AC37" s="29">
        <v>2.5</v>
      </c>
      <c r="AD37" s="22" t="e">
        <f>+#REF!</f>
        <v>#REF!</v>
      </c>
      <c r="AE37" s="31" t="e">
        <f>+AD37*0.1/0.9</f>
        <v>#REF!</v>
      </c>
      <c r="AF37" s="31" t="e">
        <f>#REF!</f>
        <v>#REF!</v>
      </c>
      <c r="AG37" s="22" t="e">
        <f t="shared" si="7"/>
        <v>#REF!</v>
      </c>
      <c r="AH37" s="22" t="e">
        <f t="shared" si="8"/>
        <v>#REF!</v>
      </c>
      <c r="AI37" s="22" t="e">
        <f t="shared" si="9"/>
        <v>#REF!</v>
      </c>
      <c r="AJ37" s="29" t="e">
        <f t="shared" si="5"/>
        <v>#REF!</v>
      </c>
      <c r="AK37" s="13" t="e">
        <f t="shared" si="6"/>
        <v>#REF!</v>
      </c>
      <c r="AL37" s="25">
        <f>+'[2]State Share 07-08 onwards'!U37</f>
        <v>149.59260000000003</v>
      </c>
      <c r="AO37" s="49">
        <v>16.184304999999998</v>
      </c>
      <c r="AP37" s="49">
        <v>1.7982561111111108</v>
      </c>
      <c r="AQ37" s="49"/>
      <c r="AR37" s="22">
        <v>277.48782470000003</v>
      </c>
      <c r="AS37" s="22">
        <v>39.263712548366016</v>
      </c>
      <c r="AT37" s="22">
        <v>37.002000000000002</v>
      </c>
      <c r="AU37" s="29">
        <v>2.2617125483660132</v>
      </c>
      <c r="AV37" s="13"/>
    </row>
    <row r="38" spans="1:48" ht="21" customHeight="1">
      <c r="A38" s="21" t="s">
        <v>103</v>
      </c>
      <c r="B38" s="22" t="s">
        <v>38</v>
      </c>
      <c r="C38" s="22">
        <v>503.79570000000001</v>
      </c>
      <c r="D38" s="22">
        <f t="shared" si="0"/>
        <v>88.905123529411767</v>
      </c>
      <c r="E38" s="22">
        <v>98.7</v>
      </c>
      <c r="F38" s="22">
        <v>461.92260000000005</v>
      </c>
      <c r="G38" s="22">
        <f t="shared" si="1"/>
        <v>81.515752941176487</v>
      </c>
      <c r="H38" s="22">
        <v>58.02</v>
      </c>
      <c r="I38" s="22">
        <v>592.09259999999995</v>
      </c>
      <c r="J38" s="22">
        <f t="shared" si="20"/>
        <v>104.48692941176469</v>
      </c>
      <c r="K38" s="22">
        <f>95.92</f>
        <v>95.92</v>
      </c>
      <c r="L38" s="22">
        <v>663.36500000000001</v>
      </c>
      <c r="M38" s="22">
        <f t="shared" si="3"/>
        <v>117.06441176470588</v>
      </c>
      <c r="N38" s="22">
        <v>162</v>
      </c>
      <c r="O38" s="22">
        <v>740.00518710000006</v>
      </c>
      <c r="P38" s="22">
        <f t="shared" si="4"/>
        <v>130.5891506647059</v>
      </c>
      <c r="Q38" s="22">
        <f>82.65+35.01</f>
        <v>117.66</v>
      </c>
      <c r="R38" s="22">
        <v>948.14482359999988</v>
      </c>
      <c r="S38" s="32">
        <f>+R38*0.25/0.75</f>
        <v>316.04827453333331</v>
      </c>
      <c r="T38" s="22">
        <f>186.7+0.34+26.99+72.69+33.06</f>
        <v>319.78000000000003</v>
      </c>
      <c r="U38" s="22" t="e">
        <f>#REF!</f>
        <v>#REF!</v>
      </c>
      <c r="V38" s="32" t="e">
        <f>+U38*0.25/0.75</f>
        <v>#REF!</v>
      </c>
      <c r="W38" s="22">
        <f>114.05+0.8988+5.2629+31.1707+25.3+3.01+24.84+0.7239+11.226667+26.33+44.39+1</f>
        <v>288.20296699999994</v>
      </c>
      <c r="X38" s="22" t="e">
        <f>+#REF!</f>
        <v>#REF!</v>
      </c>
      <c r="Y38" s="32" t="e">
        <f>+X38*0.25/0.75</f>
        <v>#REF!</v>
      </c>
      <c r="Z38" s="22">
        <f>7.117+51.626+70.73+1.6347+0.3525+17.5233333+0.56+7.0716+5.8171+1.0933+2.3818+0.1397667+30.69+39.46+48.34+4.96-1.06+20.04</f>
        <v>308.47710000000001</v>
      </c>
      <c r="AA38" s="22" t="e">
        <f>+'State Consolidated with RI KG'!R35</f>
        <v>#REF!</v>
      </c>
      <c r="AB38" s="23" t="e">
        <f>+AA38*0.4/0.6</f>
        <v>#REF!</v>
      </c>
      <c r="AC38" s="22">
        <f>12.17+1.1614+18.4151+45.3233+48.33+52.0013998+18.4151+4.33+69.13+36.9133334+0.0333333+0.6083333+180.1165336+4.64+0.8+0.74+2.73+36.8+9.18+76.19</f>
        <v>618.02783339999996</v>
      </c>
      <c r="AD38" s="22" t="e">
        <f>+#REF!</f>
        <v>#REF!</v>
      </c>
      <c r="AE38" s="23" t="e">
        <f>+AD38*0.4/0.6</f>
        <v>#REF!</v>
      </c>
      <c r="AF38" s="23" t="e">
        <f>#REF!</f>
        <v>#REF!</v>
      </c>
      <c r="AG38" s="22" t="e">
        <f t="shared" si="7"/>
        <v>#REF!</v>
      </c>
      <c r="AH38" s="22" t="e">
        <f t="shared" si="8"/>
        <v>#REF!</v>
      </c>
      <c r="AI38" s="22" t="e">
        <f t="shared" si="9"/>
        <v>#REF!</v>
      </c>
      <c r="AJ38" s="22" t="e">
        <f t="shared" si="5"/>
        <v>#REF!</v>
      </c>
      <c r="AK38" s="24" t="e">
        <f t="shared" si="6"/>
        <v>#REF!</v>
      </c>
      <c r="AL38" s="25">
        <f>+'[2]State Share 07-08 onwards'!U38</f>
        <v>3560.9227871000003</v>
      </c>
      <c r="AM38" s="25"/>
      <c r="AO38" s="49">
        <v>579.77275020000002</v>
      </c>
      <c r="AP38" s="50">
        <v>193.25758340000002</v>
      </c>
      <c r="AQ38" s="49">
        <f>228.0311998+20.3247398</f>
        <v>248.3559396</v>
      </c>
      <c r="AR38" s="22">
        <v>6348.0980689999997</v>
      </c>
      <c r="AS38" s="22">
        <v>1651.5336956117644</v>
      </c>
      <c r="AT38" s="22">
        <f>1676.7912668+20.3247398</f>
        <v>1697.1160066</v>
      </c>
      <c r="AU38" s="22">
        <f>-25.2575711882355-20.3247398</f>
        <v>-45.582310988235498</v>
      </c>
      <c r="AV38" s="24"/>
    </row>
    <row r="39" spans="1:48" ht="21" customHeight="1">
      <c r="A39" s="51" t="s">
        <v>104</v>
      </c>
      <c r="B39" s="27" t="s">
        <v>39</v>
      </c>
      <c r="C39" s="28">
        <v>67.596199999999996</v>
      </c>
      <c r="D39" s="29">
        <f t="shared" si="0"/>
        <v>11.928741176470588</v>
      </c>
      <c r="E39" s="29">
        <v>0</v>
      </c>
      <c r="F39" s="29">
        <v>70.287400000000019</v>
      </c>
      <c r="G39" s="29">
        <f t="shared" si="1"/>
        <v>12.403658823529415</v>
      </c>
      <c r="H39" s="29">
        <v>7</v>
      </c>
      <c r="I39" s="29">
        <v>99.105800000000002</v>
      </c>
      <c r="J39" s="29">
        <f t="shared" si="20"/>
        <v>17.489258823529411</v>
      </c>
      <c r="K39" s="29">
        <v>10.25</v>
      </c>
      <c r="L39" s="29">
        <v>69.93549999999999</v>
      </c>
      <c r="M39" s="30">
        <f t="shared" si="3"/>
        <v>12.341558823529411</v>
      </c>
      <c r="N39" s="29">
        <v>15</v>
      </c>
      <c r="O39" s="29">
        <v>61.729775000000004</v>
      </c>
      <c r="P39" s="30">
        <f t="shared" si="4"/>
        <v>10.893489705882354</v>
      </c>
      <c r="Q39" s="29">
        <f>5+23.75</f>
        <v>28.75</v>
      </c>
      <c r="R39" s="29">
        <v>69.539701500000007</v>
      </c>
      <c r="S39" s="31">
        <f>+R39*0.1/0.9</f>
        <v>7.726633500000001</v>
      </c>
      <c r="T39" s="29">
        <f>0.3286+9.19+2.22</f>
        <v>11.7386</v>
      </c>
      <c r="U39" s="22" t="e">
        <f>#REF!</f>
        <v>#REF!</v>
      </c>
      <c r="V39" s="31" t="e">
        <f>+U39*0.1/0.9</f>
        <v>#REF!</v>
      </c>
      <c r="W39" s="29">
        <v>10</v>
      </c>
      <c r="X39" s="22" t="e">
        <f>+#REF!</f>
        <v>#REF!</v>
      </c>
      <c r="Y39" s="31" t="e">
        <f>+X39*0.1/0.9</f>
        <v>#REF!</v>
      </c>
      <c r="Z39" s="29">
        <f>4.16+1.16+8.8514</f>
        <v>14.1714</v>
      </c>
      <c r="AA39" s="22" t="e">
        <f>+'State Consolidated with RI KG'!R36</f>
        <v>#REF!</v>
      </c>
      <c r="AB39" s="31" t="e">
        <f>+AA39*0.1/0.9</f>
        <v>#REF!</v>
      </c>
      <c r="AC39" s="29">
        <f>3.98+7.6744</f>
        <v>11.654400000000001</v>
      </c>
      <c r="AD39" s="22" t="e">
        <f>+#REF!</f>
        <v>#REF!</v>
      </c>
      <c r="AE39" s="31" t="e">
        <f>+AD39*0.1/0.9</f>
        <v>#REF!</v>
      </c>
      <c r="AF39" s="31" t="e">
        <f>#REF!</f>
        <v>#REF!</v>
      </c>
      <c r="AG39" s="22" t="e">
        <f t="shared" si="7"/>
        <v>#REF!</v>
      </c>
      <c r="AH39" s="22" t="e">
        <f t="shared" si="8"/>
        <v>#REF!</v>
      </c>
      <c r="AI39" s="22" t="e">
        <f t="shared" si="9"/>
        <v>#REF!</v>
      </c>
      <c r="AJ39" s="29" t="e">
        <f t="shared" si="5"/>
        <v>#REF!</v>
      </c>
      <c r="AK39" s="13" t="e">
        <f t="shared" si="6"/>
        <v>#REF!</v>
      </c>
      <c r="AL39" s="25">
        <f>+'[2]State Share 07-08 onwards'!U39</f>
        <v>426.063175</v>
      </c>
      <c r="AO39" s="49">
        <v>47.663024800000009</v>
      </c>
      <c r="AP39" s="49">
        <v>5.2958916444444455</v>
      </c>
      <c r="AQ39" s="49">
        <v>3.98</v>
      </c>
      <c r="AR39" s="22">
        <v>749.12305529999992</v>
      </c>
      <c r="AS39" s="22">
        <v>107.33097183071897</v>
      </c>
      <c r="AT39" s="22">
        <v>100.89000000000001</v>
      </c>
      <c r="AU39" s="29">
        <v>6.4409718307189507</v>
      </c>
      <c r="AV39" s="13"/>
    </row>
    <row r="40" spans="1:48" ht="21" customHeight="1">
      <c r="A40" s="21" t="s">
        <v>105</v>
      </c>
      <c r="B40" s="22" t="s">
        <v>40</v>
      </c>
      <c r="C40" s="22">
        <v>1190.4185999999997</v>
      </c>
      <c r="D40" s="22">
        <f t="shared" si="0"/>
        <v>210.07387058823525</v>
      </c>
      <c r="E40" s="22">
        <v>210.07</v>
      </c>
      <c r="F40" s="22">
        <v>1368.3384999999998</v>
      </c>
      <c r="G40" s="22">
        <f t="shared" si="1"/>
        <v>241.47149999999999</v>
      </c>
      <c r="H40" s="22">
        <v>225</v>
      </c>
      <c r="I40" s="22">
        <v>1865.5983999999999</v>
      </c>
      <c r="J40" s="22">
        <f t="shared" si="20"/>
        <v>329.22324705882346</v>
      </c>
      <c r="K40" s="22">
        <v>255.52</v>
      </c>
      <c r="L40" s="22">
        <v>2088.1250999999997</v>
      </c>
      <c r="M40" s="22">
        <f t="shared" si="3"/>
        <v>368.49266470588231</v>
      </c>
      <c r="N40" s="22">
        <f>191.68+125.81</f>
        <v>317.49</v>
      </c>
      <c r="O40" s="22">
        <v>1784.5818999999999</v>
      </c>
      <c r="P40" s="22">
        <f t="shared" si="4"/>
        <v>314.92621764705882</v>
      </c>
      <c r="Q40" s="22">
        <f>214.9</f>
        <v>214.9</v>
      </c>
      <c r="R40" s="22">
        <v>2247.1996299000002</v>
      </c>
      <c r="S40" s="32">
        <f>+R40*0.25/0.75</f>
        <v>749.06654330000003</v>
      </c>
      <c r="T40" s="22">
        <f>530+20</f>
        <v>550</v>
      </c>
      <c r="U40" s="22" t="e">
        <f>#REF!</f>
        <v>#REF!</v>
      </c>
      <c r="V40" s="32" t="e">
        <f>+U40*0.25/0.75</f>
        <v>#REF!</v>
      </c>
      <c r="W40" s="22">
        <f>302.8158+356.61+97.34+140+151.36+150</f>
        <v>1198.1258</v>
      </c>
      <c r="X40" s="22" t="e">
        <f>+#REF!</f>
        <v>#REF!</v>
      </c>
      <c r="Y40" s="32" t="e">
        <f>+X40*0.25/0.75</f>
        <v>#REF!</v>
      </c>
      <c r="Z40" s="22">
        <f>196.1+52.1283+160.9329+4.93+10.91+41.822+176.13+47.5+39.8+46.726+40.7856+40.7856+40.7856+5.8554+2.6528+10.6729+12.0784+28.5024+0.5886+32.1667+10.6292+17.7883+1.39</f>
        <v>1021.6607000000001</v>
      </c>
      <c r="AA40" s="22" t="e">
        <f>+'State Consolidated with RI KG'!R37</f>
        <v>#REF!</v>
      </c>
      <c r="AB40" s="23" t="e">
        <f>+AA40*0.4/0.6</f>
        <v>#REF!</v>
      </c>
      <c r="AC40" s="22">
        <f>2.3855+55.3911+41.6572+14.31+130.76+40.06+98.62+0.7857+3.25+26.4033+56.5458+0.8033+56.5458+10.6729+0.2226+43.3854+0.8263+28.5024+57.7576+16.74+0.0244+13.2033+16.74+16.74+3.9468+84.7364+318.1419+48.5595+48.5595+2.5333+48.5595+34.7753+133.2477</f>
        <v>1455.3925000000004</v>
      </c>
      <c r="AD40" s="22" t="e">
        <f>+#REF!</f>
        <v>#REF!</v>
      </c>
      <c r="AE40" s="23" t="e">
        <f>+AD40*0.4/0.6</f>
        <v>#REF!</v>
      </c>
      <c r="AF40" s="23" t="e">
        <f>#REF!</f>
        <v>#REF!</v>
      </c>
      <c r="AG40" s="22" t="e">
        <f t="shared" si="7"/>
        <v>#REF!</v>
      </c>
      <c r="AH40" s="22" t="e">
        <f t="shared" si="8"/>
        <v>#REF!</v>
      </c>
      <c r="AI40" s="22" t="e">
        <f t="shared" si="9"/>
        <v>#REF!</v>
      </c>
      <c r="AJ40" s="22" t="e">
        <f t="shared" si="5"/>
        <v>#REF!</v>
      </c>
      <c r="AK40" s="24" t="e">
        <f t="shared" si="6"/>
        <v>#REF!</v>
      </c>
      <c r="AL40" s="25">
        <f>+'[2]State Share 07-08 onwards'!U40</f>
        <v>10143.302199999998</v>
      </c>
      <c r="AO40" s="49">
        <v>1707.696027</v>
      </c>
      <c r="AP40" s="49">
        <v>569.23200899999995</v>
      </c>
      <c r="AQ40" s="49">
        <v>99.433799999999991</v>
      </c>
      <c r="AR40" s="22">
        <v>17707.616709599999</v>
      </c>
      <c r="AS40" s="22">
        <v>4601.0389032000003</v>
      </c>
      <c r="AT40" s="22">
        <v>4092.2003000000004</v>
      </c>
      <c r="AU40" s="22">
        <v>508.83860319999985</v>
      </c>
      <c r="AV40" s="24"/>
    </row>
    <row r="41" spans="1:48" ht="21" customHeight="1">
      <c r="A41" s="51" t="s">
        <v>106</v>
      </c>
      <c r="B41" s="27" t="s">
        <v>41</v>
      </c>
      <c r="C41" s="28">
        <v>82.943399999999997</v>
      </c>
      <c r="D41" s="29">
        <f t="shared" si="0"/>
        <v>14.637070588235293</v>
      </c>
      <c r="E41" s="29">
        <v>0</v>
      </c>
      <c r="F41" s="29">
        <v>93.471299999999999</v>
      </c>
      <c r="G41" s="29">
        <f t="shared" si="1"/>
        <v>16.494935294117646</v>
      </c>
      <c r="H41" s="29">
        <v>13.85</v>
      </c>
      <c r="I41" s="29">
        <v>124.1105</v>
      </c>
      <c r="J41" s="29">
        <f t="shared" si="20"/>
        <v>21.901852941176472</v>
      </c>
      <c r="K41" s="29">
        <v>13.8</v>
      </c>
      <c r="L41" s="29">
        <v>142.5026</v>
      </c>
      <c r="M41" s="30">
        <f t="shared" si="3"/>
        <v>25.147517647058823</v>
      </c>
      <c r="N41" s="29">
        <v>21.84</v>
      </c>
      <c r="O41" s="29">
        <v>201.58271930000004</v>
      </c>
      <c r="P41" s="30">
        <f t="shared" si="4"/>
        <v>35.573421052941185</v>
      </c>
      <c r="Q41" s="29">
        <f>28+7+0.65</f>
        <v>35.65</v>
      </c>
      <c r="R41" s="29">
        <v>176.88606979999997</v>
      </c>
      <c r="S41" s="31">
        <f>+R41*0.1/0.9</f>
        <v>19.654007755555554</v>
      </c>
      <c r="T41" s="29">
        <v>56.86</v>
      </c>
      <c r="U41" s="22" t="e">
        <f>#REF!</f>
        <v>#REF!</v>
      </c>
      <c r="V41" s="31" t="e">
        <f>+U41*0.1/0.9</f>
        <v>#REF!</v>
      </c>
      <c r="W41" s="29">
        <v>21.8</v>
      </c>
      <c r="X41" s="22" t="e">
        <f>+#REF!</f>
        <v>#REF!</v>
      </c>
      <c r="Y41" s="31" t="e">
        <f>+X41*0.1/0.9</f>
        <v>#REF!</v>
      </c>
      <c r="Z41" s="29">
        <f>7.78+4.47+5.26+0.22+1.08+0.02+0.61</f>
        <v>19.439999999999994</v>
      </c>
      <c r="AA41" s="22" t="e">
        <f>+'State Consolidated with RI KG'!R38</f>
        <v>#REF!</v>
      </c>
      <c r="AB41" s="31" t="e">
        <f>+AA41*0.1/0.9</f>
        <v>#REF!</v>
      </c>
      <c r="AC41" s="29">
        <f>0.3492963+0.3325556+0.5985222+15.24+0.0021555+0.4765+0.0055889+1.0875+0.2640556+0.3433+0.0498+0.015+0.1666667+0.6933333+13.5975+2.5344444+2.7344444</f>
        <v>38.490662900000004</v>
      </c>
      <c r="AD41" s="22" t="e">
        <f>+#REF!</f>
        <v>#REF!</v>
      </c>
      <c r="AE41" s="31" t="e">
        <f>+AD41*0.1/0.9</f>
        <v>#REF!</v>
      </c>
      <c r="AF41" s="31" t="e">
        <f>#REF!</f>
        <v>#REF!</v>
      </c>
      <c r="AG41" s="22" t="e">
        <f t="shared" si="7"/>
        <v>#REF!</v>
      </c>
      <c r="AH41" s="22" t="e">
        <f t="shared" si="8"/>
        <v>#REF!</v>
      </c>
      <c r="AI41" s="22" t="e">
        <f t="shared" si="9"/>
        <v>#REF!</v>
      </c>
      <c r="AJ41" s="29" t="e">
        <f t="shared" si="5"/>
        <v>#REF!</v>
      </c>
      <c r="AK41" s="13" t="e">
        <f t="shared" si="6"/>
        <v>#REF!</v>
      </c>
      <c r="AL41" s="25">
        <f>+'[2]State Share 07-08 onwards'!U41</f>
        <v>782.62061929999993</v>
      </c>
      <c r="AO41" s="49">
        <v>164.1256023</v>
      </c>
      <c r="AP41" s="49">
        <v>18.236178033333335</v>
      </c>
      <c r="AQ41" s="49">
        <v>16.45</v>
      </c>
      <c r="AR41" s="22">
        <v>1501.4192937999999</v>
      </c>
      <c r="AS41" s="22">
        <v>208.95577246797384</v>
      </c>
      <c r="AT41" s="22">
        <v>199.69</v>
      </c>
      <c r="AU41" s="29">
        <v>9.2657724679738465</v>
      </c>
      <c r="AV41" s="13"/>
    </row>
    <row r="42" spans="1:48" ht="21" customHeight="1">
      <c r="A42" s="21" t="s">
        <v>107</v>
      </c>
      <c r="B42" s="22" t="s">
        <v>42</v>
      </c>
      <c r="C42" s="22">
        <v>484.34670000000006</v>
      </c>
      <c r="D42" s="22">
        <f t="shared" si="0"/>
        <v>85.472947058823536</v>
      </c>
      <c r="E42" s="22">
        <v>22.4</v>
      </c>
      <c r="F42" s="22">
        <v>494.20669999999996</v>
      </c>
      <c r="G42" s="22">
        <f t="shared" si="1"/>
        <v>87.212947058823516</v>
      </c>
      <c r="H42" s="22">
        <v>88.92</v>
      </c>
      <c r="I42" s="22">
        <v>691.10140000000001</v>
      </c>
      <c r="J42" s="22">
        <f t="shared" si="20"/>
        <v>121.95907058823531</v>
      </c>
      <c r="K42" s="22">
        <v>91.03</v>
      </c>
      <c r="L42" s="22">
        <v>618.13909999999998</v>
      </c>
      <c r="M42" s="22">
        <f t="shared" si="3"/>
        <v>109.08337058823528</v>
      </c>
      <c r="N42" s="22">
        <v>10</v>
      </c>
      <c r="O42" s="22">
        <v>872.09633910000002</v>
      </c>
      <c r="P42" s="22">
        <f t="shared" si="4"/>
        <v>153.89935395882353</v>
      </c>
      <c r="Q42" s="22">
        <f>55.685+37.02+6.165+202.5</f>
        <v>301.37</v>
      </c>
      <c r="R42" s="22">
        <v>937.53181139999981</v>
      </c>
      <c r="S42" s="32">
        <f>+R42*0.25/0.75</f>
        <v>312.51060379999996</v>
      </c>
      <c r="T42" s="22">
        <f>150.1015333+82.9024+22.206+42.9316</f>
        <v>298.14153329999999</v>
      </c>
      <c r="U42" s="22" t="e">
        <f>#REF!</f>
        <v>#REF!</v>
      </c>
      <c r="V42" s="32" t="e">
        <f>+U42*0.25/0.75</f>
        <v>#REF!</v>
      </c>
      <c r="W42" s="22">
        <f>38.38+93.91+121.97+14.16+4.216312+14.343042+7.03+0.92+1.86+20.28</f>
        <v>317.06935400000009</v>
      </c>
      <c r="X42" s="22" t="e">
        <f>+#REF!</f>
        <v>#REF!</v>
      </c>
      <c r="Y42" s="32" t="e">
        <f>+X42*0.25/0.75</f>
        <v>#REF!</v>
      </c>
      <c r="Z42" s="22">
        <f>8.73+2.16+9.25+22.61+3.47+170.7005+21.26+124.34+101.02</f>
        <v>463.54049999999995</v>
      </c>
      <c r="AA42" s="22" t="e">
        <f>+'State Consolidated with RI KG'!R39</f>
        <v>#REF!</v>
      </c>
      <c r="AB42" s="23" t="e">
        <f>+AA42*0.4/0.6</f>
        <v>#REF!</v>
      </c>
      <c r="AC42" s="22">
        <f>51.6297333+7.5223+21.1967+81.17+77.85+16.76+200.16+2.8367+4.6333+77.5433+3.8333+19.7793+40.70136+33.51833</f>
        <v>639.13432330000012</v>
      </c>
      <c r="AD42" s="22" t="e">
        <f>+#REF!</f>
        <v>#REF!</v>
      </c>
      <c r="AE42" s="23" t="e">
        <f>+AD42*0.4/0.6</f>
        <v>#REF!</v>
      </c>
      <c r="AF42" s="23" t="e">
        <f>#REF!</f>
        <v>#REF!</v>
      </c>
      <c r="AG42" s="22" t="e">
        <f t="shared" si="7"/>
        <v>#REF!</v>
      </c>
      <c r="AH42" s="22" t="e">
        <f t="shared" si="8"/>
        <v>#REF!</v>
      </c>
      <c r="AI42" s="22" t="e">
        <f t="shared" si="9"/>
        <v>#REF!</v>
      </c>
      <c r="AJ42" s="22" t="e">
        <f t="shared" si="5"/>
        <v>#REF!</v>
      </c>
      <c r="AK42" s="24" t="e">
        <f t="shared" si="6"/>
        <v>#REF!</v>
      </c>
      <c r="AL42" s="25">
        <f>+'[2]State Share 07-08 onwards'!U42</f>
        <v>3823.4470391</v>
      </c>
      <c r="AO42" s="49">
        <v>555.91435539999998</v>
      </c>
      <c r="AP42" s="49">
        <v>185.30478513333333</v>
      </c>
      <c r="AQ42" s="49">
        <f>100.6734731-20.3247398</f>
        <v>80.348733299999992</v>
      </c>
      <c r="AR42" s="22">
        <v>6660.4682773000004</v>
      </c>
      <c r="AS42" s="22">
        <v>1724.4870353196079</v>
      </c>
      <c r="AT42" s="22">
        <f>1693.1448604-20.3247398</f>
        <v>1672.8201205999999</v>
      </c>
      <c r="AU42" s="22">
        <f>31.3421749196079+20.3247398</f>
        <v>51.666914719607902</v>
      </c>
      <c r="AV42" s="24"/>
    </row>
    <row r="43" spans="1:48" s="58" customFormat="1" ht="21" customHeight="1">
      <c r="A43" s="52">
        <v>36</v>
      </c>
      <c r="B43" s="53" t="s">
        <v>111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4"/>
      <c r="T43" s="53"/>
      <c r="U43" s="53"/>
      <c r="V43" s="54"/>
      <c r="W43" s="53"/>
      <c r="X43" s="55" t="e">
        <f>+#REF!</f>
        <v>#REF!</v>
      </c>
      <c r="Y43" s="53" t="e">
        <f>(+X43*0.25/0.75+(64.95))</f>
        <v>#REF!</v>
      </c>
      <c r="Z43" s="53">
        <f>142.3654+10.36</f>
        <v>152.72539999999998</v>
      </c>
      <c r="AA43" s="22" t="e">
        <f>+'State Consolidated with RI KG'!R40</f>
        <v>#REF!</v>
      </c>
      <c r="AB43" s="65" t="e">
        <f>+AA43*0.4/0.6</f>
        <v>#REF!</v>
      </c>
      <c r="AC43" s="53">
        <f>41.001+8.4159+5.091+0.6316+6.4476+1.8382+4.5033+1.97+1.92+4.6233+0.6316+6.4476+1.8382+21.5833+0.2267+0.0806+0.0241+0.013+0.6316+1.8382+6.4476</f>
        <v>116.20440000000001</v>
      </c>
      <c r="AD43" s="22" t="e">
        <f>+#REF!</f>
        <v>#REF!</v>
      </c>
      <c r="AE43" s="65" t="e">
        <f>+AD43*0.4/0.6</f>
        <v>#REF!</v>
      </c>
      <c r="AF43" s="65" t="e">
        <f>#REF!</f>
        <v>#REF!</v>
      </c>
      <c r="AG43" s="22" t="e">
        <f t="shared" si="7"/>
        <v>#REF!</v>
      </c>
      <c r="AH43" s="22" t="e">
        <f t="shared" si="8"/>
        <v>#REF!</v>
      </c>
      <c r="AI43" s="22" t="e">
        <f t="shared" si="9"/>
        <v>#REF!</v>
      </c>
      <c r="AJ43" s="55" t="e">
        <f t="shared" si="5"/>
        <v>#REF!</v>
      </c>
      <c r="AK43" s="56" t="e">
        <f t="shared" si="6"/>
        <v>#REF!</v>
      </c>
      <c r="AL43" s="57"/>
      <c r="AO43" s="59">
        <v>255.54846890000002</v>
      </c>
      <c r="AP43" s="59">
        <v>85.182822966666677</v>
      </c>
      <c r="AQ43" s="59">
        <v>46.267499999999998</v>
      </c>
      <c r="AR43" s="55">
        <v>634.27051159999996</v>
      </c>
      <c r="AS43" s="55">
        <v>276.37350386666668</v>
      </c>
      <c r="AT43" s="55">
        <v>198.99289999999996</v>
      </c>
      <c r="AU43" s="55">
        <v>77.380603866666718</v>
      </c>
      <c r="AV43" s="56"/>
    </row>
    <row r="44" spans="1:48" s="63" customFormat="1" ht="21" customHeight="1" thickBot="1">
      <c r="A44" s="60"/>
      <c r="B44" s="61" t="s">
        <v>108</v>
      </c>
      <c r="C44" s="61">
        <f>SUM(C8:C42)</f>
        <v>7761.3440999999984</v>
      </c>
      <c r="D44" s="61">
        <f t="shared" ref="D44:W44" si="21">SUM(D8:D42)</f>
        <v>1369.6489588235293</v>
      </c>
      <c r="E44" s="61">
        <f t="shared" si="21"/>
        <v>1223.3597</v>
      </c>
      <c r="F44" s="61">
        <f t="shared" si="21"/>
        <v>8860.9633000000013</v>
      </c>
      <c r="G44" s="61">
        <f t="shared" si="21"/>
        <v>1563.6994058823527</v>
      </c>
      <c r="H44" s="61">
        <f t="shared" si="21"/>
        <v>1349.44</v>
      </c>
      <c r="I44" s="61">
        <f t="shared" si="21"/>
        <v>10632.4344</v>
      </c>
      <c r="J44" s="61">
        <f t="shared" si="21"/>
        <v>1851.9890117647055</v>
      </c>
      <c r="K44" s="61">
        <f t="shared" si="21"/>
        <v>1618.7654469000001</v>
      </c>
      <c r="L44" s="61">
        <f t="shared" si="21"/>
        <v>11978.835999999999</v>
      </c>
      <c r="M44" s="61">
        <f t="shared" si="21"/>
        <v>2113.9122352941176</v>
      </c>
      <c r="N44" s="61">
        <f t="shared" si="21"/>
        <v>1749.8599999999997</v>
      </c>
      <c r="O44" s="61">
        <f t="shared" si="21"/>
        <v>13799.082970900001</v>
      </c>
      <c r="P44" s="61">
        <f t="shared" si="21"/>
        <v>2435.1322889823532</v>
      </c>
      <c r="Q44" s="61">
        <f t="shared" si="21"/>
        <v>2778.7918</v>
      </c>
      <c r="R44" s="61">
        <f t="shared" si="21"/>
        <v>14935.219734400001</v>
      </c>
      <c r="S44" s="61">
        <f t="shared" si="21"/>
        <v>4570.4124652222226</v>
      </c>
      <c r="T44" s="61">
        <f t="shared" si="21"/>
        <v>5246.0960613999996</v>
      </c>
      <c r="U44" s="61" t="e">
        <f t="shared" si="21"/>
        <v>#REF!</v>
      </c>
      <c r="V44" s="61" t="e">
        <f t="shared" si="21"/>
        <v>#REF!</v>
      </c>
      <c r="W44" s="61">
        <f t="shared" si="21"/>
        <v>4920.6256369000002</v>
      </c>
      <c r="X44" s="61" t="e">
        <f>SUM(X8:X43)</f>
        <v>#REF!</v>
      </c>
      <c r="Y44" s="61" t="e">
        <f t="shared" ref="Y44:AJ44" si="22">SUM(Y8:Y43)</f>
        <v>#REF!</v>
      </c>
      <c r="Z44" s="61">
        <f t="shared" si="22"/>
        <v>5093.3452700000007</v>
      </c>
      <c r="AA44" s="61" t="e">
        <f t="shared" si="22"/>
        <v>#REF!</v>
      </c>
      <c r="AB44" s="61" t="e">
        <f t="shared" si="22"/>
        <v>#REF!</v>
      </c>
      <c r="AC44" s="61">
        <f t="shared" si="22"/>
        <v>7894.5333069000008</v>
      </c>
      <c r="AD44" s="61" t="e">
        <f t="shared" si="22"/>
        <v>#REF!</v>
      </c>
      <c r="AE44" s="61" t="e">
        <f t="shared" si="22"/>
        <v>#REF!</v>
      </c>
      <c r="AF44" s="61" t="e">
        <f t="shared" si="22"/>
        <v>#REF!</v>
      </c>
      <c r="AG44" s="61" t="e">
        <f t="shared" si="22"/>
        <v>#REF!</v>
      </c>
      <c r="AH44" s="61" t="e">
        <f t="shared" si="22"/>
        <v>#REF!</v>
      </c>
      <c r="AI44" s="61" t="e">
        <f t="shared" si="22"/>
        <v>#REF!</v>
      </c>
      <c r="AJ44" s="61" t="e">
        <f t="shared" si="22"/>
        <v>#REF!</v>
      </c>
      <c r="AK44" s="62" t="e">
        <f t="shared" si="6"/>
        <v>#REF!</v>
      </c>
      <c r="AO44" s="64">
        <v>11304.751435900002</v>
      </c>
      <c r="AP44" s="64">
        <v>3402.5278833888892</v>
      </c>
      <c r="AQ44" s="64">
        <v>2365.8606068999998</v>
      </c>
      <c r="AR44" s="61">
        <v>112891.04899490002</v>
      </c>
      <c r="AS44" s="61">
        <v>27399.237416413722</v>
      </c>
      <c r="AT44" s="61">
        <v>26239.994522100002</v>
      </c>
      <c r="AU44" s="61">
        <v>1159.242894313724</v>
      </c>
      <c r="AV44" s="62"/>
    </row>
    <row r="45" spans="1:48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7"/>
      <c r="N45" s="36"/>
      <c r="O45" s="36"/>
      <c r="P45" s="37"/>
      <c r="Q45" s="36"/>
      <c r="R45" s="36"/>
      <c r="S45" s="38"/>
      <c r="T45" s="36"/>
      <c r="U45" s="36"/>
      <c r="V45" s="36"/>
      <c r="W45" s="36"/>
      <c r="X45" s="36"/>
      <c r="Y45" s="32"/>
      <c r="Z45" s="36"/>
      <c r="AA45" s="36"/>
      <c r="AB45" s="36"/>
      <c r="AC45" s="36"/>
      <c r="AD45" s="36"/>
      <c r="AE45" s="36"/>
      <c r="AF45" s="36"/>
      <c r="AG45" s="36"/>
      <c r="AH45" s="36"/>
      <c r="AI45" s="25"/>
    </row>
    <row r="47" spans="1:48">
      <c r="AE47" s="78"/>
    </row>
    <row r="50" spans="21:39">
      <c r="AC50" s="34"/>
      <c r="AD50" s="34"/>
      <c r="AE50" s="34"/>
      <c r="AF50" s="34"/>
    </row>
    <row r="51" spans="21:39">
      <c r="AB51" s="34"/>
    </row>
    <row r="52" spans="21:39">
      <c r="U52" s="26">
        <f>32.0759+190.692</f>
        <v>222.7679</v>
      </c>
    </row>
    <row r="53" spans="21:39">
      <c r="U53" s="26">
        <f>+U52/4</f>
        <v>55.691974999999999</v>
      </c>
      <c r="X53" s="26">
        <f>28.37+3+3.75</f>
        <v>35.120000000000005</v>
      </c>
      <c r="Y53" s="26">
        <f>+X53/3</f>
        <v>11.706666666666669</v>
      </c>
    </row>
    <row r="56" spans="21:39">
      <c r="AB56" s="46"/>
      <c r="AK56" s="22"/>
    </row>
    <row r="58" spans="21:39">
      <c r="Y58" s="26">
        <f>87/4</f>
        <v>21.75</v>
      </c>
    </row>
    <row r="59" spans="21:39">
      <c r="AJ59" s="76"/>
    </row>
    <row r="60" spans="21:39">
      <c r="AK60" s="22"/>
    </row>
    <row r="62" spans="21:39">
      <c r="AK62" s="77"/>
      <c r="AM62" s="78"/>
    </row>
    <row r="64" spans="21:39">
      <c r="AA64" s="34"/>
    </row>
    <row r="65" spans="26:28">
      <c r="AA65" s="34"/>
    </row>
    <row r="66" spans="26:28">
      <c r="AA66" s="34"/>
    </row>
    <row r="67" spans="26:28">
      <c r="AA67" s="34"/>
    </row>
    <row r="68" spans="26:28">
      <c r="AA68" s="34"/>
    </row>
    <row r="69" spans="26:28">
      <c r="AA69" s="34"/>
    </row>
    <row r="70" spans="26:28">
      <c r="AA70" s="34"/>
    </row>
    <row r="71" spans="26:28">
      <c r="AA71" s="34"/>
    </row>
    <row r="72" spans="26:28">
      <c r="AA72" s="34"/>
    </row>
    <row r="73" spans="26:28">
      <c r="AA73" s="34"/>
    </row>
    <row r="74" spans="26:28">
      <c r="AA74" s="34"/>
    </row>
    <row r="76" spans="26:28">
      <c r="Z76" s="26">
        <v>10000000</v>
      </c>
    </row>
    <row r="77" spans="26:28">
      <c r="AA77" s="26" t="e">
        <f>Z76/AA76</f>
        <v>#DIV/0!</v>
      </c>
    </row>
    <row r="79" spans="26:28">
      <c r="AB79" s="26" t="e">
        <f>+AA77+AB81</f>
        <v>#DIV/0!</v>
      </c>
    </row>
    <row r="81" spans="26:28">
      <c r="Z81" s="26">
        <v>253277000</v>
      </c>
      <c r="AA81" s="26">
        <f>Z81/4</f>
        <v>63319250</v>
      </c>
      <c r="AB81" s="26" t="e">
        <f>+AA81/AA76</f>
        <v>#DIV/0!</v>
      </c>
    </row>
  </sheetData>
  <mergeCells count="19">
    <mergeCell ref="AK6:AK7"/>
    <mergeCell ref="AA6:AC6"/>
    <mergeCell ref="AD6:AF6"/>
    <mergeCell ref="AO6:AQ6"/>
    <mergeCell ref="AR6:AU6"/>
    <mergeCell ref="AV6:AV7"/>
    <mergeCell ref="A1:AK1"/>
    <mergeCell ref="A5:AK5"/>
    <mergeCell ref="A6:A7"/>
    <mergeCell ref="B6:B7"/>
    <mergeCell ref="C6:E6"/>
    <mergeCell ref="F6:H6"/>
    <mergeCell ref="I6:K6"/>
    <mergeCell ref="L6:N6"/>
    <mergeCell ref="O6:Q6"/>
    <mergeCell ref="R6:T6"/>
    <mergeCell ref="U6:W6"/>
    <mergeCell ref="X6:Z6"/>
    <mergeCell ref="AG6:AJ6"/>
  </mergeCells>
  <printOptions horizontalCentered="1"/>
  <pageMargins left="0" right="0.11811023622047245" top="0.19685039370078741" bottom="0.15748031496062992" header="0.11811023622047245" footer="0.15748031496062992"/>
  <pageSetup paperSize="9" scale="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F52"/>
  <sheetViews>
    <sheetView zoomScaleNormal="100" workbookViewId="0">
      <pane xSplit="2" ySplit="4" topLeftCell="M34" activePane="bottomRight" state="frozen"/>
      <selection pane="topRight" activeCell="C1" sqref="C1"/>
      <selection pane="bottomLeft" activeCell="A5" sqref="A5"/>
      <selection pane="bottomRight" activeCell="V41" sqref="V41"/>
    </sheetView>
  </sheetViews>
  <sheetFormatPr defaultRowHeight="12.75"/>
  <cols>
    <col min="1" max="1" width="11.42578125" style="1" customWidth="1"/>
    <col min="2" max="2" width="23.5703125" style="1" customWidth="1"/>
    <col min="3" max="3" width="10" style="1" customWidth="1"/>
    <col min="4" max="4" width="10.140625" style="1" customWidth="1"/>
    <col min="5" max="5" width="9.5703125" style="1" customWidth="1"/>
    <col min="6" max="6" width="10" style="1" customWidth="1"/>
    <col min="7" max="7" width="10.28515625" style="1" customWidth="1"/>
    <col min="8" max="14" width="10.140625" style="1" customWidth="1"/>
    <col min="15" max="15" width="10" style="1" bestFit="1" customWidth="1"/>
    <col min="16" max="18" width="10.140625" style="1" customWidth="1"/>
    <col min="19" max="19" width="9.5703125" style="1" customWidth="1"/>
    <col min="20" max="20" width="10.28515625" style="1" customWidth="1"/>
    <col min="21" max="24" width="9.5703125" style="1" customWidth="1"/>
    <col min="25" max="25" width="10.85546875" style="1" customWidth="1"/>
    <col min="26" max="26" width="11.42578125" style="1" customWidth="1"/>
    <col min="27" max="27" width="10.7109375" style="1" customWidth="1"/>
    <col min="28" max="28" width="12.140625" style="1" customWidth="1"/>
    <col min="29" max="29" width="8.42578125" style="6" customWidth="1"/>
    <col min="30" max="36" width="9.140625" style="1" customWidth="1"/>
    <col min="37" max="257" width="9.140625" style="1"/>
    <col min="258" max="258" width="7" style="1" customWidth="1"/>
    <col min="259" max="259" width="27.140625" style="1" customWidth="1"/>
    <col min="260" max="280" width="10.7109375" style="1" customWidth="1"/>
    <col min="281" max="281" width="11.7109375" style="1" customWidth="1"/>
    <col min="282" max="282" width="13.28515625" style="1" customWidth="1"/>
    <col min="283" max="284" width="11" style="1" customWidth="1"/>
    <col min="285" max="285" width="13.5703125" style="1" customWidth="1"/>
    <col min="286" max="513" width="9.140625" style="1"/>
    <col min="514" max="514" width="7" style="1" customWidth="1"/>
    <col min="515" max="515" width="27.140625" style="1" customWidth="1"/>
    <col min="516" max="536" width="10.7109375" style="1" customWidth="1"/>
    <col min="537" max="537" width="11.7109375" style="1" customWidth="1"/>
    <col min="538" max="538" width="13.28515625" style="1" customWidth="1"/>
    <col min="539" max="540" width="11" style="1" customWidth="1"/>
    <col min="541" max="541" width="13.5703125" style="1" customWidth="1"/>
    <col min="542" max="769" width="9.140625" style="1"/>
    <col min="770" max="770" width="7" style="1" customWidth="1"/>
    <col min="771" max="771" width="27.140625" style="1" customWidth="1"/>
    <col min="772" max="792" width="10.7109375" style="1" customWidth="1"/>
    <col min="793" max="793" width="11.7109375" style="1" customWidth="1"/>
    <col min="794" max="794" width="13.28515625" style="1" customWidth="1"/>
    <col min="795" max="796" width="11" style="1" customWidth="1"/>
    <col min="797" max="797" width="13.5703125" style="1" customWidth="1"/>
    <col min="798" max="1025" width="9.140625" style="1"/>
    <col min="1026" max="1026" width="7" style="1" customWidth="1"/>
    <col min="1027" max="1027" width="27.140625" style="1" customWidth="1"/>
    <col min="1028" max="1048" width="10.7109375" style="1" customWidth="1"/>
    <col min="1049" max="1049" width="11.7109375" style="1" customWidth="1"/>
    <col min="1050" max="1050" width="13.28515625" style="1" customWidth="1"/>
    <col min="1051" max="1052" width="11" style="1" customWidth="1"/>
    <col min="1053" max="1053" width="13.5703125" style="1" customWidth="1"/>
    <col min="1054" max="1281" width="9.140625" style="1"/>
    <col min="1282" max="1282" width="7" style="1" customWidth="1"/>
    <col min="1283" max="1283" width="27.140625" style="1" customWidth="1"/>
    <col min="1284" max="1304" width="10.7109375" style="1" customWidth="1"/>
    <col min="1305" max="1305" width="11.7109375" style="1" customWidth="1"/>
    <col min="1306" max="1306" width="13.28515625" style="1" customWidth="1"/>
    <col min="1307" max="1308" width="11" style="1" customWidth="1"/>
    <col min="1309" max="1309" width="13.5703125" style="1" customWidth="1"/>
    <col min="1310" max="1537" width="9.140625" style="1"/>
    <col min="1538" max="1538" width="7" style="1" customWidth="1"/>
    <col min="1539" max="1539" width="27.140625" style="1" customWidth="1"/>
    <col min="1540" max="1560" width="10.7109375" style="1" customWidth="1"/>
    <col min="1561" max="1561" width="11.7109375" style="1" customWidth="1"/>
    <col min="1562" max="1562" width="13.28515625" style="1" customWidth="1"/>
    <col min="1563" max="1564" width="11" style="1" customWidth="1"/>
    <col min="1565" max="1565" width="13.5703125" style="1" customWidth="1"/>
    <col min="1566" max="1793" width="9.140625" style="1"/>
    <col min="1794" max="1794" width="7" style="1" customWidth="1"/>
    <col min="1795" max="1795" width="27.140625" style="1" customWidth="1"/>
    <col min="1796" max="1816" width="10.7109375" style="1" customWidth="1"/>
    <col min="1817" max="1817" width="11.7109375" style="1" customWidth="1"/>
    <col min="1818" max="1818" width="13.28515625" style="1" customWidth="1"/>
    <col min="1819" max="1820" width="11" style="1" customWidth="1"/>
    <col min="1821" max="1821" width="13.5703125" style="1" customWidth="1"/>
    <col min="1822" max="2049" width="9.140625" style="1"/>
    <col min="2050" max="2050" width="7" style="1" customWidth="1"/>
    <col min="2051" max="2051" width="27.140625" style="1" customWidth="1"/>
    <col min="2052" max="2072" width="10.7109375" style="1" customWidth="1"/>
    <col min="2073" max="2073" width="11.7109375" style="1" customWidth="1"/>
    <col min="2074" max="2074" width="13.28515625" style="1" customWidth="1"/>
    <col min="2075" max="2076" width="11" style="1" customWidth="1"/>
    <col min="2077" max="2077" width="13.5703125" style="1" customWidth="1"/>
    <col min="2078" max="2305" width="9.140625" style="1"/>
    <col min="2306" max="2306" width="7" style="1" customWidth="1"/>
    <col min="2307" max="2307" width="27.140625" style="1" customWidth="1"/>
    <col min="2308" max="2328" width="10.7109375" style="1" customWidth="1"/>
    <col min="2329" max="2329" width="11.7109375" style="1" customWidth="1"/>
    <col min="2330" max="2330" width="13.28515625" style="1" customWidth="1"/>
    <col min="2331" max="2332" width="11" style="1" customWidth="1"/>
    <col min="2333" max="2333" width="13.5703125" style="1" customWidth="1"/>
    <col min="2334" max="2561" width="9.140625" style="1"/>
    <col min="2562" max="2562" width="7" style="1" customWidth="1"/>
    <col min="2563" max="2563" width="27.140625" style="1" customWidth="1"/>
    <col min="2564" max="2584" width="10.7109375" style="1" customWidth="1"/>
    <col min="2585" max="2585" width="11.7109375" style="1" customWidth="1"/>
    <col min="2586" max="2586" width="13.28515625" style="1" customWidth="1"/>
    <col min="2587" max="2588" width="11" style="1" customWidth="1"/>
    <col min="2589" max="2589" width="13.5703125" style="1" customWidth="1"/>
    <col min="2590" max="2817" width="9.140625" style="1"/>
    <col min="2818" max="2818" width="7" style="1" customWidth="1"/>
    <col min="2819" max="2819" width="27.140625" style="1" customWidth="1"/>
    <col min="2820" max="2840" width="10.7109375" style="1" customWidth="1"/>
    <col min="2841" max="2841" width="11.7109375" style="1" customWidth="1"/>
    <col min="2842" max="2842" width="13.28515625" style="1" customWidth="1"/>
    <col min="2843" max="2844" width="11" style="1" customWidth="1"/>
    <col min="2845" max="2845" width="13.5703125" style="1" customWidth="1"/>
    <col min="2846" max="3073" width="9.140625" style="1"/>
    <col min="3074" max="3074" width="7" style="1" customWidth="1"/>
    <col min="3075" max="3075" width="27.140625" style="1" customWidth="1"/>
    <col min="3076" max="3096" width="10.7109375" style="1" customWidth="1"/>
    <col min="3097" max="3097" width="11.7109375" style="1" customWidth="1"/>
    <col min="3098" max="3098" width="13.28515625" style="1" customWidth="1"/>
    <col min="3099" max="3100" width="11" style="1" customWidth="1"/>
    <col min="3101" max="3101" width="13.5703125" style="1" customWidth="1"/>
    <col min="3102" max="3329" width="9.140625" style="1"/>
    <col min="3330" max="3330" width="7" style="1" customWidth="1"/>
    <col min="3331" max="3331" width="27.140625" style="1" customWidth="1"/>
    <col min="3332" max="3352" width="10.7109375" style="1" customWidth="1"/>
    <col min="3353" max="3353" width="11.7109375" style="1" customWidth="1"/>
    <col min="3354" max="3354" width="13.28515625" style="1" customWidth="1"/>
    <col min="3355" max="3356" width="11" style="1" customWidth="1"/>
    <col min="3357" max="3357" width="13.5703125" style="1" customWidth="1"/>
    <col min="3358" max="3585" width="9.140625" style="1"/>
    <col min="3586" max="3586" width="7" style="1" customWidth="1"/>
    <col min="3587" max="3587" width="27.140625" style="1" customWidth="1"/>
    <col min="3588" max="3608" width="10.7109375" style="1" customWidth="1"/>
    <col min="3609" max="3609" width="11.7109375" style="1" customWidth="1"/>
    <col min="3610" max="3610" width="13.28515625" style="1" customWidth="1"/>
    <col min="3611" max="3612" width="11" style="1" customWidth="1"/>
    <col min="3613" max="3613" width="13.5703125" style="1" customWidth="1"/>
    <col min="3614" max="3841" width="9.140625" style="1"/>
    <col min="3842" max="3842" width="7" style="1" customWidth="1"/>
    <col min="3843" max="3843" width="27.140625" style="1" customWidth="1"/>
    <col min="3844" max="3864" width="10.7109375" style="1" customWidth="1"/>
    <col min="3865" max="3865" width="11.7109375" style="1" customWidth="1"/>
    <col min="3866" max="3866" width="13.28515625" style="1" customWidth="1"/>
    <col min="3867" max="3868" width="11" style="1" customWidth="1"/>
    <col min="3869" max="3869" width="13.5703125" style="1" customWidth="1"/>
    <col min="3870" max="4097" width="9.140625" style="1"/>
    <col min="4098" max="4098" width="7" style="1" customWidth="1"/>
    <col min="4099" max="4099" width="27.140625" style="1" customWidth="1"/>
    <col min="4100" max="4120" width="10.7109375" style="1" customWidth="1"/>
    <col min="4121" max="4121" width="11.7109375" style="1" customWidth="1"/>
    <col min="4122" max="4122" width="13.28515625" style="1" customWidth="1"/>
    <col min="4123" max="4124" width="11" style="1" customWidth="1"/>
    <col min="4125" max="4125" width="13.5703125" style="1" customWidth="1"/>
    <col min="4126" max="4353" width="9.140625" style="1"/>
    <col min="4354" max="4354" width="7" style="1" customWidth="1"/>
    <col min="4355" max="4355" width="27.140625" style="1" customWidth="1"/>
    <col min="4356" max="4376" width="10.7109375" style="1" customWidth="1"/>
    <col min="4377" max="4377" width="11.7109375" style="1" customWidth="1"/>
    <col min="4378" max="4378" width="13.28515625" style="1" customWidth="1"/>
    <col min="4379" max="4380" width="11" style="1" customWidth="1"/>
    <col min="4381" max="4381" width="13.5703125" style="1" customWidth="1"/>
    <col min="4382" max="4609" width="9.140625" style="1"/>
    <col min="4610" max="4610" width="7" style="1" customWidth="1"/>
    <col min="4611" max="4611" width="27.140625" style="1" customWidth="1"/>
    <col min="4612" max="4632" width="10.7109375" style="1" customWidth="1"/>
    <col min="4633" max="4633" width="11.7109375" style="1" customWidth="1"/>
    <col min="4634" max="4634" width="13.28515625" style="1" customWidth="1"/>
    <col min="4635" max="4636" width="11" style="1" customWidth="1"/>
    <col min="4637" max="4637" width="13.5703125" style="1" customWidth="1"/>
    <col min="4638" max="4865" width="9.140625" style="1"/>
    <col min="4866" max="4866" width="7" style="1" customWidth="1"/>
    <col min="4867" max="4867" width="27.140625" style="1" customWidth="1"/>
    <col min="4868" max="4888" width="10.7109375" style="1" customWidth="1"/>
    <col min="4889" max="4889" width="11.7109375" style="1" customWidth="1"/>
    <col min="4890" max="4890" width="13.28515625" style="1" customWidth="1"/>
    <col min="4891" max="4892" width="11" style="1" customWidth="1"/>
    <col min="4893" max="4893" width="13.5703125" style="1" customWidth="1"/>
    <col min="4894" max="5121" width="9.140625" style="1"/>
    <col min="5122" max="5122" width="7" style="1" customWidth="1"/>
    <col min="5123" max="5123" width="27.140625" style="1" customWidth="1"/>
    <col min="5124" max="5144" width="10.7109375" style="1" customWidth="1"/>
    <col min="5145" max="5145" width="11.7109375" style="1" customWidth="1"/>
    <col min="5146" max="5146" width="13.28515625" style="1" customWidth="1"/>
    <col min="5147" max="5148" width="11" style="1" customWidth="1"/>
    <col min="5149" max="5149" width="13.5703125" style="1" customWidth="1"/>
    <col min="5150" max="5377" width="9.140625" style="1"/>
    <col min="5378" max="5378" width="7" style="1" customWidth="1"/>
    <col min="5379" max="5379" width="27.140625" style="1" customWidth="1"/>
    <col min="5380" max="5400" width="10.7109375" style="1" customWidth="1"/>
    <col min="5401" max="5401" width="11.7109375" style="1" customWidth="1"/>
    <col min="5402" max="5402" width="13.28515625" style="1" customWidth="1"/>
    <col min="5403" max="5404" width="11" style="1" customWidth="1"/>
    <col min="5405" max="5405" width="13.5703125" style="1" customWidth="1"/>
    <col min="5406" max="5633" width="9.140625" style="1"/>
    <col min="5634" max="5634" width="7" style="1" customWidth="1"/>
    <col min="5635" max="5635" width="27.140625" style="1" customWidth="1"/>
    <col min="5636" max="5656" width="10.7109375" style="1" customWidth="1"/>
    <col min="5657" max="5657" width="11.7109375" style="1" customWidth="1"/>
    <col min="5658" max="5658" width="13.28515625" style="1" customWidth="1"/>
    <col min="5659" max="5660" width="11" style="1" customWidth="1"/>
    <col min="5661" max="5661" width="13.5703125" style="1" customWidth="1"/>
    <col min="5662" max="5889" width="9.140625" style="1"/>
    <col min="5890" max="5890" width="7" style="1" customWidth="1"/>
    <col min="5891" max="5891" width="27.140625" style="1" customWidth="1"/>
    <col min="5892" max="5912" width="10.7109375" style="1" customWidth="1"/>
    <col min="5913" max="5913" width="11.7109375" style="1" customWidth="1"/>
    <col min="5914" max="5914" width="13.28515625" style="1" customWidth="1"/>
    <col min="5915" max="5916" width="11" style="1" customWidth="1"/>
    <col min="5917" max="5917" width="13.5703125" style="1" customWidth="1"/>
    <col min="5918" max="6145" width="9.140625" style="1"/>
    <col min="6146" max="6146" width="7" style="1" customWidth="1"/>
    <col min="6147" max="6147" width="27.140625" style="1" customWidth="1"/>
    <col min="6148" max="6168" width="10.7109375" style="1" customWidth="1"/>
    <col min="6169" max="6169" width="11.7109375" style="1" customWidth="1"/>
    <col min="6170" max="6170" width="13.28515625" style="1" customWidth="1"/>
    <col min="6171" max="6172" width="11" style="1" customWidth="1"/>
    <col min="6173" max="6173" width="13.5703125" style="1" customWidth="1"/>
    <col min="6174" max="6401" width="9.140625" style="1"/>
    <col min="6402" max="6402" width="7" style="1" customWidth="1"/>
    <col min="6403" max="6403" width="27.140625" style="1" customWidth="1"/>
    <col min="6404" max="6424" width="10.7109375" style="1" customWidth="1"/>
    <col min="6425" max="6425" width="11.7109375" style="1" customWidth="1"/>
    <col min="6426" max="6426" width="13.28515625" style="1" customWidth="1"/>
    <col min="6427" max="6428" width="11" style="1" customWidth="1"/>
    <col min="6429" max="6429" width="13.5703125" style="1" customWidth="1"/>
    <col min="6430" max="6657" width="9.140625" style="1"/>
    <col min="6658" max="6658" width="7" style="1" customWidth="1"/>
    <col min="6659" max="6659" width="27.140625" style="1" customWidth="1"/>
    <col min="6660" max="6680" width="10.7109375" style="1" customWidth="1"/>
    <col min="6681" max="6681" width="11.7109375" style="1" customWidth="1"/>
    <col min="6682" max="6682" width="13.28515625" style="1" customWidth="1"/>
    <col min="6683" max="6684" width="11" style="1" customWidth="1"/>
    <col min="6685" max="6685" width="13.5703125" style="1" customWidth="1"/>
    <col min="6686" max="6913" width="9.140625" style="1"/>
    <col min="6914" max="6914" width="7" style="1" customWidth="1"/>
    <col min="6915" max="6915" width="27.140625" style="1" customWidth="1"/>
    <col min="6916" max="6936" width="10.7109375" style="1" customWidth="1"/>
    <col min="6937" max="6937" width="11.7109375" style="1" customWidth="1"/>
    <col min="6938" max="6938" width="13.28515625" style="1" customWidth="1"/>
    <col min="6939" max="6940" width="11" style="1" customWidth="1"/>
    <col min="6941" max="6941" width="13.5703125" style="1" customWidth="1"/>
    <col min="6942" max="7169" width="9.140625" style="1"/>
    <col min="7170" max="7170" width="7" style="1" customWidth="1"/>
    <col min="7171" max="7171" width="27.140625" style="1" customWidth="1"/>
    <col min="7172" max="7192" width="10.7109375" style="1" customWidth="1"/>
    <col min="7193" max="7193" width="11.7109375" style="1" customWidth="1"/>
    <col min="7194" max="7194" width="13.28515625" style="1" customWidth="1"/>
    <col min="7195" max="7196" width="11" style="1" customWidth="1"/>
    <col min="7197" max="7197" width="13.5703125" style="1" customWidth="1"/>
    <col min="7198" max="7425" width="9.140625" style="1"/>
    <col min="7426" max="7426" width="7" style="1" customWidth="1"/>
    <col min="7427" max="7427" width="27.140625" style="1" customWidth="1"/>
    <col min="7428" max="7448" width="10.7109375" style="1" customWidth="1"/>
    <col min="7449" max="7449" width="11.7109375" style="1" customWidth="1"/>
    <col min="7450" max="7450" width="13.28515625" style="1" customWidth="1"/>
    <col min="7451" max="7452" width="11" style="1" customWidth="1"/>
    <col min="7453" max="7453" width="13.5703125" style="1" customWidth="1"/>
    <col min="7454" max="7681" width="9.140625" style="1"/>
    <col min="7682" max="7682" width="7" style="1" customWidth="1"/>
    <col min="7683" max="7683" width="27.140625" style="1" customWidth="1"/>
    <col min="7684" max="7704" width="10.7109375" style="1" customWidth="1"/>
    <col min="7705" max="7705" width="11.7109375" style="1" customWidth="1"/>
    <col min="7706" max="7706" width="13.28515625" style="1" customWidth="1"/>
    <col min="7707" max="7708" width="11" style="1" customWidth="1"/>
    <col min="7709" max="7709" width="13.5703125" style="1" customWidth="1"/>
    <col min="7710" max="7937" width="9.140625" style="1"/>
    <col min="7938" max="7938" width="7" style="1" customWidth="1"/>
    <col min="7939" max="7939" width="27.140625" style="1" customWidth="1"/>
    <col min="7940" max="7960" width="10.7109375" style="1" customWidth="1"/>
    <col min="7961" max="7961" width="11.7109375" style="1" customWidth="1"/>
    <col min="7962" max="7962" width="13.28515625" style="1" customWidth="1"/>
    <col min="7963" max="7964" width="11" style="1" customWidth="1"/>
    <col min="7965" max="7965" width="13.5703125" style="1" customWidth="1"/>
    <col min="7966" max="8193" width="9.140625" style="1"/>
    <col min="8194" max="8194" width="7" style="1" customWidth="1"/>
    <col min="8195" max="8195" width="27.140625" style="1" customWidth="1"/>
    <col min="8196" max="8216" width="10.7109375" style="1" customWidth="1"/>
    <col min="8217" max="8217" width="11.7109375" style="1" customWidth="1"/>
    <col min="8218" max="8218" width="13.28515625" style="1" customWidth="1"/>
    <col min="8219" max="8220" width="11" style="1" customWidth="1"/>
    <col min="8221" max="8221" width="13.5703125" style="1" customWidth="1"/>
    <col min="8222" max="8449" width="9.140625" style="1"/>
    <col min="8450" max="8450" width="7" style="1" customWidth="1"/>
    <col min="8451" max="8451" width="27.140625" style="1" customWidth="1"/>
    <col min="8452" max="8472" width="10.7109375" style="1" customWidth="1"/>
    <col min="8473" max="8473" width="11.7109375" style="1" customWidth="1"/>
    <col min="8474" max="8474" width="13.28515625" style="1" customWidth="1"/>
    <col min="8475" max="8476" width="11" style="1" customWidth="1"/>
    <col min="8477" max="8477" width="13.5703125" style="1" customWidth="1"/>
    <col min="8478" max="8705" width="9.140625" style="1"/>
    <col min="8706" max="8706" width="7" style="1" customWidth="1"/>
    <col min="8707" max="8707" width="27.140625" style="1" customWidth="1"/>
    <col min="8708" max="8728" width="10.7109375" style="1" customWidth="1"/>
    <col min="8729" max="8729" width="11.7109375" style="1" customWidth="1"/>
    <col min="8730" max="8730" width="13.28515625" style="1" customWidth="1"/>
    <col min="8731" max="8732" width="11" style="1" customWidth="1"/>
    <col min="8733" max="8733" width="13.5703125" style="1" customWidth="1"/>
    <col min="8734" max="8961" width="9.140625" style="1"/>
    <col min="8962" max="8962" width="7" style="1" customWidth="1"/>
    <col min="8963" max="8963" width="27.140625" style="1" customWidth="1"/>
    <col min="8964" max="8984" width="10.7109375" style="1" customWidth="1"/>
    <col min="8985" max="8985" width="11.7109375" style="1" customWidth="1"/>
    <col min="8986" max="8986" width="13.28515625" style="1" customWidth="1"/>
    <col min="8987" max="8988" width="11" style="1" customWidth="1"/>
    <col min="8989" max="8989" width="13.5703125" style="1" customWidth="1"/>
    <col min="8990" max="9217" width="9.140625" style="1"/>
    <col min="9218" max="9218" width="7" style="1" customWidth="1"/>
    <col min="9219" max="9219" width="27.140625" style="1" customWidth="1"/>
    <col min="9220" max="9240" width="10.7109375" style="1" customWidth="1"/>
    <col min="9241" max="9241" width="11.7109375" style="1" customWidth="1"/>
    <col min="9242" max="9242" width="13.28515625" style="1" customWidth="1"/>
    <col min="9243" max="9244" width="11" style="1" customWidth="1"/>
    <col min="9245" max="9245" width="13.5703125" style="1" customWidth="1"/>
    <col min="9246" max="9473" width="9.140625" style="1"/>
    <col min="9474" max="9474" width="7" style="1" customWidth="1"/>
    <col min="9475" max="9475" width="27.140625" style="1" customWidth="1"/>
    <col min="9476" max="9496" width="10.7109375" style="1" customWidth="1"/>
    <col min="9497" max="9497" width="11.7109375" style="1" customWidth="1"/>
    <col min="9498" max="9498" width="13.28515625" style="1" customWidth="1"/>
    <col min="9499" max="9500" width="11" style="1" customWidth="1"/>
    <col min="9501" max="9501" width="13.5703125" style="1" customWidth="1"/>
    <col min="9502" max="9729" width="9.140625" style="1"/>
    <col min="9730" max="9730" width="7" style="1" customWidth="1"/>
    <col min="9731" max="9731" width="27.140625" style="1" customWidth="1"/>
    <col min="9732" max="9752" width="10.7109375" style="1" customWidth="1"/>
    <col min="9753" max="9753" width="11.7109375" style="1" customWidth="1"/>
    <col min="9754" max="9754" width="13.28515625" style="1" customWidth="1"/>
    <col min="9755" max="9756" width="11" style="1" customWidth="1"/>
    <col min="9757" max="9757" width="13.5703125" style="1" customWidth="1"/>
    <col min="9758" max="9985" width="9.140625" style="1"/>
    <col min="9986" max="9986" width="7" style="1" customWidth="1"/>
    <col min="9987" max="9987" width="27.140625" style="1" customWidth="1"/>
    <col min="9988" max="10008" width="10.7109375" style="1" customWidth="1"/>
    <col min="10009" max="10009" width="11.7109375" style="1" customWidth="1"/>
    <col min="10010" max="10010" width="13.28515625" style="1" customWidth="1"/>
    <col min="10011" max="10012" width="11" style="1" customWidth="1"/>
    <col min="10013" max="10013" width="13.5703125" style="1" customWidth="1"/>
    <col min="10014" max="10241" width="9.140625" style="1"/>
    <col min="10242" max="10242" width="7" style="1" customWidth="1"/>
    <col min="10243" max="10243" width="27.140625" style="1" customWidth="1"/>
    <col min="10244" max="10264" width="10.7109375" style="1" customWidth="1"/>
    <col min="10265" max="10265" width="11.7109375" style="1" customWidth="1"/>
    <col min="10266" max="10266" width="13.28515625" style="1" customWidth="1"/>
    <col min="10267" max="10268" width="11" style="1" customWidth="1"/>
    <col min="10269" max="10269" width="13.5703125" style="1" customWidth="1"/>
    <col min="10270" max="10497" width="9.140625" style="1"/>
    <col min="10498" max="10498" width="7" style="1" customWidth="1"/>
    <col min="10499" max="10499" width="27.140625" style="1" customWidth="1"/>
    <col min="10500" max="10520" width="10.7109375" style="1" customWidth="1"/>
    <col min="10521" max="10521" width="11.7109375" style="1" customWidth="1"/>
    <col min="10522" max="10522" width="13.28515625" style="1" customWidth="1"/>
    <col min="10523" max="10524" width="11" style="1" customWidth="1"/>
    <col min="10525" max="10525" width="13.5703125" style="1" customWidth="1"/>
    <col min="10526" max="10753" width="9.140625" style="1"/>
    <col min="10754" max="10754" width="7" style="1" customWidth="1"/>
    <col min="10755" max="10755" width="27.140625" style="1" customWidth="1"/>
    <col min="10756" max="10776" width="10.7109375" style="1" customWidth="1"/>
    <col min="10777" max="10777" width="11.7109375" style="1" customWidth="1"/>
    <col min="10778" max="10778" width="13.28515625" style="1" customWidth="1"/>
    <col min="10779" max="10780" width="11" style="1" customWidth="1"/>
    <col min="10781" max="10781" width="13.5703125" style="1" customWidth="1"/>
    <col min="10782" max="11009" width="9.140625" style="1"/>
    <col min="11010" max="11010" width="7" style="1" customWidth="1"/>
    <col min="11011" max="11011" width="27.140625" style="1" customWidth="1"/>
    <col min="11012" max="11032" width="10.7109375" style="1" customWidth="1"/>
    <col min="11033" max="11033" width="11.7109375" style="1" customWidth="1"/>
    <col min="11034" max="11034" width="13.28515625" style="1" customWidth="1"/>
    <col min="11035" max="11036" width="11" style="1" customWidth="1"/>
    <col min="11037" max="11037" width="13.5703125" style="1" customWidth="1"/>
    <col min="11038" max="11265" width="9.140625" style="1"/>
    <col min="11266" max="11266" width="7" style="1" customWidth="1"/>
    <col min="11267" max="11267" width="27.140625" style="1" customWidth="1"/>
    <col min="11268" max="11288" width="10.7109375" style="1" customWidth="1"/>
    <col min="11289" max="11289" width="11.7109375" style="1" customWidth="1"/>
    <col min="11290" max="11290" width="13.28515625" style="1" customWidth="1"/>
    <col min="11291" max="11292" width="11" style="1" customWidth="1"/>
    <col min="11293" max="11293" width="13.5703125" style="1" customWidth="1"/>
    <col min="11294" max="11521" width="9.140625" style="1"/>
    <col min="11522" max="11522" width="7" style="1" customWidth="1"/>
    <col min="11523" max="11523" width="27.140625" style="1" customWidth="1"/>
    <col min="11524" max="11544" width="10.7109375" style="1" customWidth="1"/>
    <col min="11545" max="11545" width="11.7109375" style="1" customWidth="1"/>
    <col min="11546" max="11546" width="13.28515625" style="1" customWidth="1"/>
    <col min="11547" max="11548" width="11" style="1" customWidth="1"/>
    <col min="11549" max="11549" width="13.5703125" style="1" customWidth="1"/>
    <col min="11550" max="11777" width="9.140625" style="1"/>
    <col min="11778" max="11778" width="7" style="1" customWidth="1"/>
    <col min="11779" max="11779" width="27.140625" style="1" customWidth="1"/>
    <col min="11780" max="11800" width="10.7109375" style="1" customWidth="1"/>
    <col min="11801" max="11801" width="11.7109375" style="1" customWidth="1"/>
    <col min="11802" max="11802" width="13.28515625" style="1" customWidth="1"/>
    <col min="11803" max="11804" width="11" style="1" customWidth="1"/>
    <col min="11805" max="11805" width="13.5703125" style="1" customWidth="1"/>
    <col min="11806" max="12033" width="9.140625" style="1"/>
    <col min="12034" max="12034" width="7" style="1" customWidth="1"/>
    <col min="12035" max="12035" width="27.140625" style="1" customWidth="1"/>
    <col min="12036" max="12056" width="10.7109375" style="1" customWidth="1"/>
    <col min="12057" max="12057" width="11.7109375" style="1" customWidth="1"/>
    <col min="12058" max="12058" width="13.28515625" style="1" customWidth="1"/>
    <col min="12059" max="12060" width="11" style="1" customWidth="1"/>
    <col min="12061" max="12061" width="13.5703125" style="1" customWidth="1"/>
    <col min="12062" max="12289" width="9.140625" style="1"/>
    <col min="12290" max="12290" width="7" style="1" customWidth="1"/>
    <col min="12291" max="12291" width="27.140625" style="1" customWidth="1"/>
    <col min="12292" max="12312" width="10.7109375" style="1" customWidth="1"/>
    <col min="12313" max="12313" width="11.7109375" style="1" customWidth="1"/>
    <col min="12314" max="12314" width="13.28515625" style="1" customWidth="1"/>
    <col min="12315" max="12316" width="11" style="1" customWidth="1"/>
    <col min="12317" max="12317" width="13.5703125" style="1" customWidth="1"/>
    <col min="12318" max="12545" width="9.140625" style="1"/>
    <col min="12546" max="12546" width="7" style="1" customWidth="1"/>
    <col min="12547" max="12547" width="27.140625" style="1" customWidth="1"/>
    <col min="12548" max="12568" width="10.7109375" style="1" customWidth="1"/>
    <col min="12569" max="12569" width="11.7109375" style="1" customWidth="1"/>
    <col min="12570" max="12570" width="13.28515625" style="1" customWidth="1"/>
    <col min="12571" max="12572" width="11" style="1" customWidth="1"/>
    <col min="12573" max="12573" width="13.5703125" style="1" customWidth="1"/>
    <col min="12574" max="12801" width="9.140625" style="1"/>
    <col min="12802" max="12802" width="7" style="1" customWidth="1"/>
    <col min="12803" max="12803" width="27.140625" style="1" customWidth="1"/>
    <col min="12804" max="12824" width="10.7109375" style="1" customWidth="1"/>
    <col min="12825" max="12825" width="11.7109375" style="1" customWidth="1"/>
    <col min="12826" max="12826" width="13.28515625" style="1" customWidth="1"/>
    <col min="12827" max="12828" width="11" style="1" customWidth="1"/>
    <col min="12829" max="12829" width="13.5703125" style="1" customWidth="1"/>
    <col min="12830" max="13057" width="9.140625" style="1"/>
    <col min="13058" max="13058" width="7" style="1" customWidth="1"/>
    <col min="13059" max="13059" width="27.140625" style="1" customWidth="1"/>
    <col min="13060" max="13080" width="10.7109375" style="1" customWidth="1"/>
    <col min="13081" max="13081" width="11.7109375" style="1" customWidth="1"/>
    <col min="13082" max="13082" width="13.28515625" style="1" customWidth="1"/>
    <col min="13083" max="13084" width="11" style="1" customWidth="1"/>
    <col min="13085" max="13085" width="13.5703125" style="1" customWidth="1"/>
    <col min="13086" max="13313" width="9.140625" style="1"/>
    <col min="13314" max="13314" width="7" style="1" customWidth="1"/>
    <col min="13315" max="13315" width="27.140625" style="1" customWidth="1"/>
    <col min="13316" max="13336" width="10.7109375" style="1" customWidth="1"/>
    <col min="13337" max="13337" width="11.7109375" style="1" customWidth="1"/>
    <col min="13338" max="13338" width="13.28515625" style="1" customWidth="1"/>
    <col min="13339" max="13340" width="11" style="1" customWidth="1"/>
    <col min="13341" max="13341" width="13.5703125" style="1" customWidth="1"/>
    <col min="13342" max="13569" width="9.140625" style="1"/>
    <col min="13570" max="13570" width="7" style="1" customWidth="1"/>
    <col min="13571" max="13571" width="27.140625" style="1" customWidth="1"/>
    <col min="13572" max="13592" width="10.7109375" style="1" customWidth="1"/>
    <col min="13593" max="13593" width="11.7109375" style="1" customWidth="1"/>
    <col min="13594" max="13594" width="13.28515625" style="1" customWidth="1"/>
    <col min="13595" max="13596" width="11" style="1" customWidth="1"/>
    <col min="13597" max="13597" width="13.5703125" style="1" customWidth="1"/>
    <col min="13598" max="13825" width="9.140625" style="1"/>
    <col min="13826" max="13826" width="7" style="1" customWidth="1"/>
    <col min="13827" max="13827" width="27.140625" style="1" customWidth="1"/>
    <col min="13828" max="13848" width="10.7109375" style="1" customWidth="1"/>
    <col min="13849" max="13849" width="11.7109375" style="1" customWidth="1"/>
    <col min="13850" max="13850" width="13.28515625" style="1" customWidth="1"/>
    <col min="13851" max="13852" width="11" style="1" customWidth="1"/>
    <col min="13853" max="13853" width="13.5703125" style="1" customWidth="1"/>
    <col min="13854" max="14081" width="9.140625" style="1"/>
    <col min="14082" max="14082" width="7" style="1" customWidth="1"/>
    <col min="14083" max="14083" width="27.140625" style="1" customWidth="1"/>
    <col min="14084" max="14104" width="10.7109375" style="1" customWidth="1"/>
    <col min="14105" max="14105" width="11.7109375" style="1" customWidth="1"/>
    <col min="14106" max="14106" width="13.28515625" style="1" customWidth="1"/>
    <col min="14107" max="14108" width="11" style="1" customWidth="1"/>
    <col min="14109" max="14109" width="13.5703125" style="1" customWidth="1"/>
    <col min="14110" max="14337" width="9.140625" style="1"/>
    <col min="14338" max="14338" width="7" style="1" customWidth="1"/>
    <col min="14339" max="14339" width="27.140625" style="1" customWidth="1"/>
    <col min="14340" max="14360" width="10.7109375" style="1" customWidth="1"/>
    <col min="14361" max="14361" width="11.7109375" style="1" customWidth="1"/>
    <col min="14362" max="14362" width="13.28515625" style="1" customWidth="1"/>
    <col min="14363" max="14364" width="11" style="1" customWidth="1"/>
    <col min="14365" max="14365" width="13.5703125" style="1" customWidth="1"/>
    <col min="14366" max="14593" width="9.140625" style="1"/>
    <col min="14594" max="14594" width="7" style="1" customWidth="1"/>
    <col min="14595" max="14595" width="27.140625" style="1" customWidth="1"/>
    <col min="14596" max="14616" width="10.7109375" style="1" customWidth="1"/>
    <col min="14617" max="14617" width="11.7109375" style="1" customWidth="1"/>
    <col min="14618" max="14618" width="13.28515625" style="1" customWidth="1"/>
    <col min="14619" max="14620" width="11" style="1" customWidth="1"/>
    <col min="14621" max="14621" width="13.5703125" style="1" customWidth="1"/>
    <col min="14622" max="14849" width="9.140625" style="1"/>
    <col min="14850" max="14850" width="7" style="1" customWidth="1"/>
    <col min="14851" max="14851" width="27.140625" style="1" customWidth="1"/>
    <col min="14852" max="14872" width="10.7109375" style="1" customWidth="1"/>
    <col min="14873" max="14873" width="11.7109375" style="1" customWidth="1"/>
    <col min="14874" max="14874" width="13.28515625" style="1" customWidth="1"/>
    <col min="14875" max="14876" width="11" style="1" customWidth="1"/>
    <col min="14877" max="14877" width="13.5703125" style="1" customWidth="1"/>
    <col min="14878" max="15105" width="9.140625" style="1"/>
    <col min="15106" max="15106" width="7" style="1" customWidth="1"/>
    <col min="15107" max="15107" width="27.140625" style="1" customWidth="1"/>
    <col min="15108" max="15128" width="10.7109375" style="1" customWidth="1"/>
    <col min="15129" max="15129" width="11.7109375" style="1" customWidth="1"/>
    <col min="15130" max="15130" width="13.28515625" style="1" customWidth="1"/>
    <col min="15131" max="15132" width="11" style="1" customWidth="1"/>
    <col min="15133" max="15133" width="13.5703125" style="1" customWidth="1"/>
    <col min="15134" max="15361" width="9.140625" style="1"/>
    <col min="15362" max="15362" width="7" style="1" customWidth="1"/>
    <col min="15363" max="15363" width="27.140625" style="1" customWidth="1"/>
    <col min="15364" max="15384" width="10.7109375" style="1" customWidth="1"/>
    <col min="15385" max="15385" width="11.7109375" style="1" customWidth="1"/>
    <col min="15386" max="15386" width="13.28515625" style="1" customWidth="1"/>
    <col min="15387" max="15388" width="11" style="1" customWidth="1"/>
    <col min="15389" max="15389" width="13.5703125" style="1" customWidth="1"/>
    <col min="15390" max="15617" width="9.140625" style="1"/>
    <col min="15618" max="15618" width="7" style="1" customWidth="1"/>
    <col min="15619" max="15619" width="27.140625" style="1" customWidth="1"/>
    <col min="15620" max="15640" width="10.7109375" style="1" customWidth="1"/>
    <col min="15641" max="15641" width="11.7109375" style="1" customWidth="1"/>
    <col min="15642" max="15642" width="13.28515625" style="1" customWidth="1"/>
    <col min="15643" max="15644" width="11" style="1" customWidth="1"/>
    <col min="15645" max="15645" width="13.5703125" style="1" customWidth="1"/>
    <col min="15646" max="15873" width="9.140625" style="1"/>
    <col min="15874" max="15874" width="7" style="1" customWidth="1"/>
    <col min="15875" max="15875" width="27.140625" style="1" customWidth="1"/>
    <col min="15876" max="15896" width="10.7109375" style="1" customWidth="1"/>
    <col min="15897" max="15897" width="11.7109375" style="1" customWidth="1"/>
    <col min="15898" max="15898" width="13.28515625" style="1" customWidth="1"/>
    <col min="15899" max="15900" width="11" style="1" customWidth="1"/>
    <col min="15901" max="15901" width="13.5703125" style="1" customWidth="1"/>
    <col min="15902" max="16129" width="9.140625" style="1"/>
    <col min="16130" max="16130" width="7" style="1" customWidth="1"/>
    <col min="16131" max="16131" width="27.140625" style="1" customWidth="1"/>
    <col min="16132" max="16152" width="10.7109375" style="1" customWidth="1"/>
    <col min="16153" max="16153" width="11.7109375" style="1" customWidth="1"/>
    <col min="16154" max="16154" width="13.28515625" style="1" customWidth="1"/>
    <col min="16155" max="16156" width="11" style="1" customWidth="1"/>
    <col min="16157" max="16157" width="13.5703125" style="1" customWidth="1"/>
    <col min="16158" max="16384" width="9.140625" style="1"/>
  </cols>
  <sheetData>
    <row r="1" spans="1:32" s="2" customFormat="1" ht="19.5" customHeight="1">
      <c r="A1" s="105" t="s">
        <v>118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</row>
    <row r="2" spans="1:32" s="2" customFormat="1" ht="16.5" customHeight="1">
      <c r="A2" s="106" t="s">
        <v>43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</row>
    <row r="3" spans="1:32" s="81" customFormat="1" ht="33" customHeight="1">
      <c r="A3" s="104" t="s">
        <v>0</v>
      </c>
      <c r="B3" s="104" t="s">
        <v>7</v>
      </c>
      <c r="C3" s="104" t="s">
        <v>109</v>
      </c>
      <c r="D3" s="104"/>
      <c r="E3" s="104"/>
      <c r="F3" s="107" t="s">
        <v>44</v>
      </c>
      <c r="G3" s="108"/>
      <c r="H3" s="108"/>
      <c r="I3" s="107" t="s">
        <v>45</v>
      </c>
      <c r="J3" s="108"/>
      <c r="K3" s="108"/>
      <c r="L3" s="107" t="s">
        <v>47</v>
      </c>
      <c r="M3" s="108"/>
      <c r="N3" s="108"/>
      <c r="O3" s="107" t="s">
        <v>112</v>
      </c>
      <c r="P3" s="108"/>
      <c r="Q3" s="108"/>
      <c r="R3" s="108"/>
      <c r="S3" s="108"/>
      <c r="T3" s="107" t="s">
        <v>123</v>
      </c>
      <c r="U3" s="108"/>
      <c r="V3" s="108"/>
      <c r="W3" s="108"/>
      <c r="X3" s="108"/>
      <c r="Y3" s="111" t="s">
        <v>110</v>
      </c>
      <c r="Z3" s="111"/>
      <c r="AA3" s="111"/>
      <c r="AB3" s="109" t="s">
        <v>46</v>
      </c>
      <c r="AC3" s="110" t="s">
        <v>55</v>
      </c>
    </row>
    <row r="4" spans="1:32" s="3" customFormat="1" ht="33.75" customHeight="1">
      <c r="A4" s="104"/>
      <c r="B4" s="104"/>
      <c r="C4" s="71" t="s">
        <v>6</v>
      </c>
      <c r="D4" s="71" t="s">
        <v>4</v>
      </c>
      <c r="E4" s="71" t="s">
        <v>5</v>
      </c>
      <c r="F4" s="71" t="s">
        <v>6</v>
      </c>
      <c r="G4" s="71" t="s">
        <v>4</v>
      </c>
      <c r="H4" s="71" t="s">
        <v>5</v>
      </c>
      <c r="I4" s="71" t="s">
        <v>6</v>
      </c>
      <c r="J4" s="71" t="s">
        <v>4</v>
      </c>
      <c r="K4" s="71" t="s">
        <v>5</v>
      </c>
      <c r="L4" s="71" t="s">
        <v>6</v>
      </c>
      <c r="M4" s="71" t="s">
        <v>4</v>
      </c>
      <c r="N4" s="71" t="s">
        <v>5</v>
      </c>
      <c r="O4" s="71" t="s">
        <v>6</v>
      </c>
      <c r="P4" s="71" t="s">
        <v>4</v>
      </c>
      <c r="Q4" s="71" t="s">
        <v>119</v>
      </c>
      <c r="R4" s="71" t="s">
        <v>120</v>
      </c>
      <c r="S4" s="71" t="s">
        <v>5</v>
      </c>
      <c r="T4" s="80" t="s">
        <v>6</v>
      </c>
      <c r="U4" s="80" t="s">
        <v>4</v>
      </c>
      <c r="V4" s="80" t="s">
        <v>119</v>
      </c>
      <c r="W4" s="80" t="s">
        <v>120</v>
      </c>
      <c r="X4" s="80" t="s">
        <v>5</v>
      </c>
      <c r="Y4" s="72" t="s">
        <v>1</v>
      </c>
      <c r="Z4" s="72" t="s">
        <v>2</v>
      </c>
      <c r="AA4" s="72" t="s">
        <v>3</v>
      </c>
      <c r="AB4" s="109"/>
      <c r="AC4" s="110"/>
    </row>
    <row r="5" spans="1:32" ht="16.5">
      <c r="A5" s="43">
        <v>1</v>
      </c>
      <c r="B5" s="44" t="s">
        <v>8</v>
      </c>
      <c r="C5" s="41" t="e">
        <f>+#REF!</f>
        <v>#REF!</v>
      </c>
      <c r="D5" s="41" t="e">
        <f>+#REF!</f>
        <v>#REF!</v>
      </c>
      <c r="E5" s="41" t="e">
        <f>+#REF!</f>
        <v>#REF!</v>
      </c>
      <c r="F5" s="4" t="e">
        <f>+#REF!</f>
        <v>#REF!</v>
      </c>
      <c r="G5" s="4" t="e">
        <f>+#REF!</f>
        <v>#REF!</v>
      </c>
      <c r="H5" s="4" t="e">
        <f>+#REF!</f>
        <v>#REF!</v>
      </c>
      <c r="I5" s="4" t="e">
        <f>+#REF!</f>
        <v>#REF!</v>
      </c>
      <c r="J5" s="4" t="e">
        <f>+#REF!</f>
        <v>#REF!</v>
      </c>
      <c r="K5" s="4" t="e">
        <f>+#REF!</f>
        <v>#REF!</v>
      </c>
      <c r="L5" s="4" t="e">
        <f>+#REF!</f>
        <v>#REF!</v>
      </c>
      <c r="M5" s="4" t="e">
        <f>+#REF!</f>
        <v>#REF!</v>
      </c>
      <c r="N5" s="4" t="e">
        <f>+#REF!</f>
        <v>#REF!</v>
      </c>
      <c r="O5" s="4" t="e">
        <f>+#REF!</f>
        <v>#REF!</v>
      </c>
      <c r="P5" s="4" t="e">
        <f>+#REF!</f>
        <v>#REF!</v>
      </c>
      <c r="Q5" s="4">
        <v>0.2455</v>
      </c>
      <c r="R5" s="4" t="e">
        <f>+P5+Q5</f>
        <v>#REF!</v>
      </c>
      <c r="S5" s="4" t="e">
        <f>+#REF!</f>
        <v>#REF!</v>
      </c>
      <c r="T5" s="4" t="e">
        <f>+#REF!</f>
        <v>#REF!</v>
      </c>
      <c r="U5" s="4" t="e">
        <f>+#REF!</f>
        <v>#REF!</v>
      </c>
      <c r="V5" s="4">
        <v>8.9899999999999994E-2</v>
      </c>
      <c r="W5" s="4" t="e">
        <f>+V5+U5</f>
        <v>#REF!</v>
      </c>
      <c r="X5" s="4" t="e">
        <f>+#REF!</f>
        <v>#REF!</v>
      </c>
      <c r="Y5" s="4" t="e">
        <f>+C5+F5+I5+L5+O5+T5</f>
        <v>#REF!</v>
      </c>
      <c r="Z5" s="4" t="e">
        <f>+D5+G5+J5+M5+P5+U5</f>
        <v>#REF!</v>
      </c>
      <c r="AA5" s="4" t="e">
        <f>+E5+H5+K5+N5+S5+X5</f>
        <v>#REF!</v>
      </c>
      <c r="AB5" s="73" t="e">
        <f>Z5-AA5</f>
        <v>#REF!</v>
      </c>
      <c r="AC5" s="74" t="e">
        <f>AA5/Z5</f>
        <v>#REF!</v>
      </c>
      <c r="AD5" s="42"/>
      <c r="AE5" s="42"/>
      <c r="AF5" s="42"/>
    </row>
    <row r="6" spans="1:32" ht="16.5">
      <c r="A6" s="43">
        <v>2</v>
      </c>
      <c r="B6" s="44" t="s">
        <v>9</v>
      </c>
      <c r="C6" s="41" t="e">
        <f>+#REF!</f>
        <v>#REF!</v>
      </c>
      <c r="D6" s="41" t="e">
        <f>+#REF!</f>
        <v>#REF!</v>
      </c>
      <c r="E6" s="41" t="e">
        <f>+#REF!</f>
        <v>#REF!</v>
      </c>
      <c r="F6" s="4" t="e">
        <f>+#REF!</f>
        <v>#REF!</v>
      </c>
      <c r="G6" s="4" t="e">
        <f>+#REF!</f>
        <v>#REF!</v>
      </c>
      <c r="H6" s="4" t="e">
        <f>+#REF!</f>
        <v>#REF!</v>
      </c>
      <c r="I6" s="4" t="e">
        <f>+#REF!</f>
        <v>#REF!</v>
      </c>
      <c r="J6" s="4" t="e">
        <f>+#REF!</f>
        <v>#REF!</v>
      </c>
      <c r="K6" s="4" t="e">
        <f>+#REF!</f>
        <v>#REF!</v>
      </c>
      <c r="L6" s="4" t="e">
        <f>+#REF!</f>
        <v>#REF!</v>
      </c>
      <c r="M6" s="4" t="e">
        <f>+#REF!</f>
        <v>#REF!</v>
      </c>
      <c r="N6" s="4" t="e">
        <f>+#REF!</f>
        <v>#REF!</v>
      </c>
      <c r="O6" s="4" t="e">
        <f>+#REF!</f>
        <v>#REF!</v>
      </c>
      <c r="P6" s="4" t="e">
        <f>+#REF!</f>
        <v>#REF!</v>
      </c>
      <c r="Q6" s="4">
        <v>15.523300000000001</v>
      </c>
      <c r="R6" s="4" t="e">
        <f t="shared" ref="R6:R40" si="0">+P6+Q6</f>
        <v>#REF!</v>
      </c>
      <c r="S6" s="4" t="e">
        <f>+#REF!</f>
        <v>#REF!</v>
      </c>
      <c r="T6" s="4" t="e">
        <f>+#REF!</f>
        <v>#REF!</v>
      </c>
      <c r="U6" s="4" t="e">
        <f>+#REF!</f>
        <v>#REF!</v>
      </c>
      <c r="V6" s="4">
        <v>39.413400000000003</v>
      </c>
      <c r="W6" s="4" t="e">
        <f t="shared" ref="W6:W40" si="1">+V6+U6</f>
        <v>#REF!</v>
      </c>
      <c r="X6" s="4" t="e">
        <f>+#REF!</f>
        <v>#REF!</v>
      </c>
      <c r="Y6" s="4" t="e">
        <f t="shared" ref="Y6:Y40" si="2">+C6+F6+I6+L6+O6+T6</f>
        <v>#REF!</v>
      </c>
      <c r="Z6" s="4" t="e">
        <f t="shared" ref="Z6:Z40" si="3">+D6+G6+J6+M6+P6+U6</f>
        <v>#REF!</v>
      </c>
      <c r="AA6" s="4" t="e">
        <f t="shared" ref="AA6:AA44" si="4">+E6+H6+K6+N6+S6+X6</f>
        <v>#REF!</v>
      </c>
      <c r="AB6" s="73" t="e">
        <f t="shared" ref="AB6:AB45" si="5">Z6-AA6</f>
        <v>#REF!</v>
      </c>
      <c r="AC6" s="74" t="e">
        <f t="shared" ref="AC6:AC45" si="6">AA6/Z6</f>
        <v>#REF!</v>
      </c>
      <c r="AD6" s="42"/>
      <c r="AE6" s="42"/>
      <c r="AF6" s="42"/>
    </row>
    <row r="7" spans="1:32" ht="16.5">
      <c r="A7" s="43">
        <v>3</v>
      </c>
      <c r="B7" s="44" t="s">
        <v>10</v>
      </c>
      <c r="C7" s="41" t="e">
        <f>+#REF!</f>
        <v>#REF!</v>
      </c>
      <c r="D7" s="41" t="e">
        <f>+#REF!</f>
        <v>#REF!</v>
      </c>
      <c r="E7" s="41" t="e">
        <f>+#REF!</f>
        <v>#REF!</v>
      </c>
      <c r="F7" s="4" t="e">
        <f>+#REF!</f>
        <v>#REF!</v>
      </c>
      <c r="G7" s="4" t="e">
        <f>+#REF!</f>
        <v>#REF!</v>
      </c>
      <c r="H7" s="4" t="e">
        <f>+#REF!</f>
        <v>#REF!</v>
      </c>
      <c r="I7" s="4" t="e">
        <f>+#REF!</f>
        <v>#REF!</v>
      </c>
      <c r="J7" s="4" t="e">
        <f>+#REF!</f>
        <v>#REF!</v>
      </c>
      <c r="K7" s="4" t="e">
        <f>+#REF!</f>
        <v>#REF!</v>
      </c>
      <c r="L7" s="4" t="e">
        <f>+#REF!</f>
        <v>#REF!</v>
      </c>
      <c r="M7" s="4" t="e">
        <f>+#REF!</f>
        <v>#REF!</v>
      </c>
      <c r="N7" s="4" t="e">
        <f>+#REF!</f>
        <v>#REF!</v>
      </c>
      <c r="O7" s="4" t="e">
        <f>+#REF!</f>
        <v>#REF!</v>
      </c>
      <c r="P7" s="4" t="e">
        <f>+#REF!</f>
        <v>#REF!</v>
      </c>
      <c r="Q7" s="4">
        <v>1.1484000000000001</v>
      </c>
      <c r="R7" s="4" t="e">
        <f t="shared" si="0"/>
        <v>#REF!</v>
      </c>
      <c r="S7" s="4" t="e">
        <f>+#REF!</f>
        <v>#REF!</v>
      </c>
      <c r="T7" s="4" t="e">
        <f>+#REF!</f>
        <v>#REF!</v>
      </c>
      <c r="U7" s="4" t="e">
        <f>+#REF!</f>
        <v>#REF!</v>
      </c>
      <c r="V7" s="4">
        <v>8.7800000000000003E-2</v>
      </c>
      <c r="W7" s="4" t="e">
        <f t="shared" si="1"/>
        <v>#REF!</v>
      </c>
      <c r="X7" s="4" t="e">
        <f>+#REF!</f>
        <v>#REF!</v>
      </c>
      <c r="Y7" s="4" t="e">
        <f t="shared" si="2"/>
        <v>#REF!</v>
      </c>
      <c r="Z7" s="4" t="e">
        <f t="shared" si="3"/>
        <v>#REF!</v>
      </c>
      <c r="AA7" s="4" t="e">
        <f t="shared" si="4"/>
        <v>#REF!</v>
      </c>
      <c r="AB7" s="73" t="e">
        <f t="shared" si="5"/>
        <v>#REF!</v>
      </c>
      <c r="AC7" s="74" t="e">
        <f t="shared" si="6"/>
        <v>#REF!</v>
      </c>
      <c r="AD7" s="42"/>
      <c r="AE7" s="42"/>
      <c r="AF7" s="42"/>
    </row>
    <row r="8" spans="1:32" ht="16.5">
      <c r="A8" s="43">
        <v>4</v>
      </c>
      <c r="B8" s="44" t="s">
        <v>11</v>
      </c>
      <c r="C8" s="41" t="e">
        <f>+#REF!</f>
        <v>#REF!</v>
      </c>
      <c r="D8" s="41" t="e">
        <f>+#REF!</f>
        <v>#REF!</v>
      </c>
      <c r="E8" s="41" t="e">
        <f>+#REF!</f>
        <v>#REF!</v>
      </c>
      <c r="F8" s="4" t="e">
        <f>#REF!</f>
        <v>#REF!</v>
      </c>
      <c r="G8" s="4" t="e">
        <f>#REF!</f>
        <v>#REF!</v>
      </c>
      <c r="H8" s="4" t="e">
        <f>#REF!</f>
        <v>#REF!</v>
      </c>
      <c r="I8" s="4" t="e">
        <f>#REF!</f>
        <v>#REF!</v>
      </c>
      <c r="J8" s="4" t="e">
        <f>#REF!</f>
        <v>#REF!</v>
      </c>
      <c r="K8" s="4" t="e">
        <f>#REF!</f>
        <v>#REF!</v>
      </c>
      <c r="L8" s="4" t="e">
        <f>#REF!</f>
        <v>#REF!</v>
      </c>
      <c r="M8" s="4" t="e">
        <f>#REF!</f>
        <v>#REF!</v>
      </c>
      <c r="N8" s="4" t="e">
        <f>#REF!</f>
        <v>#REF!</v>
      </c>
      <c r="O8" s="4" t="e">
        <f>#REF!</f>
        <v>#REF!</v>
      </c>
      <c r="P8" s="4" t="e">
        <f>#REF!</f>
        <v>#REF!</v>
      </c>
      <c r="Q8" s="4">
        <v>26.239800000000002</v>
      </c>
      <c r="R8" s="4" t="e">
        <f t="shared" si="0"/>
        <v>#REF!</v>
      </c>
      <c r="S8" s="4" t="e">
        <f>#REF!</f>
        <v>#REF!</v>
      </c>
      <c r="T8" s="4" t="e">
        <f>+#REF!</f>
        <v>#REF!</v>
      </c>
      <c r="U8" s="4" t="e">
        <f>+#REF!</f>
        <v>#REF!</v>
      </c>
      <c r="V8" s="4">
        <v>4.8473000000000006</v>
      </c>
      <c r="W8" s="4" t="e">
        <f t="shared" si="1"/>
        <v>#REF!</v>
      </c>
      <c r="X8" s="4" t="e">
        <f>+#REF!</f>
        <v>#REF!</v>
      </c>
      <c r="Y8" s="4" t="e">
        <f t="shared" si="2"/>
        <v>#REF!</v>
      </c>
      <c r="Z8" s="4" t="e">
        <f t="shared" si="3"/>
        <v>#REF!</v>
      </c>
      <c r="AA8" s="4" t="e">
        <f t="shared" si="4"/>
        <v>#REF!</v>
      </c>
      <c r="AB8" s="73" t="e">
        <f t="shared" si="5"/>
        <v>#REF!</v>
      </c>
      <c r="AC8" s="74" t="e">
        <f t="shared" si="6"/>
        <v>#REF!</v>
      </c>
      <c r="AD8" s="42"/>
      <c r="AE8" s="42"/>
      <c r="AF8" s="42"/>
    </row>
    <row r="9" spans="1:32" ht="16.5">
      <c r="A9" s="43">
        <v>5</v>
      </c>
      <c r="B9" s="44" t="s">
        <v>12</v>
      </c>
      <c r="C9" s="41" t="e">
        <f>+#REF!</f>
        <v>#REF!</v>
      </c>
      <c r="D9" s="41" t="e">
        <f>+#REF!</f>
        <v>#REF!</v>
      </c>
      <c r="E9" s="41" t="e">
        <f>+#REF!</f>
        <v>#REF!</v>
      </c>
      <c r="F9" s="4" t="e">
        <f>+#REF!</f>
        <v>#REF!</v>
      </c>
      <c r="G9" s="4" t="e">
        <f>+#REF!</f>
        <v>#REF!</v>
      </c>
      <c r="H9" s="4" t="e">
        <f>+#REF!</f>
        <v>#REF!</v>
      </c>
      <c r="I9" s="4" t="e">
        <f>+#REF!</f>
        <v>#REF!</v>
      </c>
      <c r="J9" s="4" t="e">
        <f>+#REF!</f>
        <v>#REF!</v>
      </c>
      <c r="K9" s="4" t="e">
        <f>+#REF!</f>
        <v>#REF!</v>
      </c>
      <c r="L9" s="4" t="e">
        <f>+#REF!</f>
        <v>#REF!</v>
      </c>
      <c r="M9" s="4" t="e">
        <f>+#REF!</f>
        <v>#REF!</v>
      </c>
      <c r="N9" s="4" t="e">
        <f>+#REF!</f>
        <v>#REF!</v>
      </c>
      <c r="O9" s="4" t="e">
        <f>+#REF!</f>
        <v>#REF!</v>
      </c>
      <c r="P9" s="4" t="e">
        <f>+#REF!</f>
        <v>#REF!</v>
      </c>
      <c r="Q9" s="4">
        <v>110.1819</v>
      </c>
      <c r="R9" s="4" t="e">
        <f t="shared" si="0"/>
        <v>#REF!</v>
      </c>
      <c r="S9" s="4" t="e">
        <f>+#REF!</f>
        <v>#REF!</v>
      </c>
      <c r="T9" s="4" t="e">
        <f>+#REF!</f>
        <v>#REF!</v>
      </c>
      <c r="U9" s="4" t="e">
        <f>+#REF!</f>
        <v>#REF!</v>
      </c>
      <c r="V9" s="4">
        <v>82.4846</v>
      </c>
      <c r="W9" s="4" t="e">
        <f t="shared" si="1"/>
        <v>#REF!</v>
      </c>
      <c r="X9" s="4" t="e">
        <f>+#REF!</f>
        <v>#REF!</v>
      </c>
      <c r="Y9" s="4" t="e">
        <f t="shared" si="2"/>
        <v>#REF!</v>
      </c>
      <c r="Z9" s="4" t="e">
        <f t="shared" si="3"/>
        <v>#REF!</v>
      </c>
      <c r="AA9" s="4" t="e">
        <f t="shared" si="4"/>
        <v>#REF!</v>
      </c>
      <c r="AB9" s="73" t="e">
        <f t="shared" si="5"/>
        <v>#REF!</v>
      </c>
      <c r="AC9" s="74" t="e">
        <f t="shared" si="6"/>
        <v>#REF!</v>
      </c>
      <c r="AD9" s="42"/>
      <c r="AE9" s="42"/>
      <c r="AF9" s="42"/>
    </row>
    <row r="10" spans="1:32" ht="16.5">
      <c r="A10" s="43">
        <v>6</v>
      </c>
      <c r="B10" s="44" t="s">
        <v>13</v>
      </c>
      <c r="C10" s="41" t="e">
        <f>+#REF!</f>
        <v>#REF!</v>
      </c>
      <c r="D10" s="41" t="e">
        <f>+#REF!</f>
        <v>#REF!</v>
      </c>
      <c r="E10" s="41" t="e">
        <f>+#REF!</f>
        <v>#REF!</v>
      </c>
      <c r="F10" s="4" t="e">
        <f>+#REF!</f>
        <v>#REF!</v>
      </c>
      <c r="G10" s="4" t="e">
        <f>+#REF!</f>
        <v>#REF!</v>
      </c>
      <c r="H10" s="4" t="e">
        <f>+#REF!</f>
        <v>#REF!</v>
      </c>
      <c r="I10" s="4" t="e">
        <f>+#REF!</f>
        <v>#REF!</v>
      </c>
      <c r="J10" s="4" t="e">
        <f>+#REF!</f>
        <v>#REF!</v>
      </c>
      <c r="K10" s="4" t="e">
        <f>+#REF!</f>
        <v>#REF!</v>
      </c>
      <c r="L10" s="4" t="e">
        <f>+#REF!</f>
        <v>#REF!</v>
      </c>
      <c r="M10" s="4" t="e">
        <f>+#REF!</f>
        <v>#REF!</v>
      </c>
      <c r="N10" s="4" t="e">
        <f>+#REF!</f>
        <v>#REF!</v>
      </c>
      <c r="O10" s="4" t="e">
        <f>+#REF!</f>
        <v>#REF!</v>
      </c>
      <c r="P10" s="4" t="e">
        <f>+#REF!</f>
        <v>#REF!</v>
      </c>
      <c r="Q10" s="4">
        <v>0.77380000000000004</v>
      </c>
      <c r="R10" s="4" t="e">
        <f t="shared" si="0"/>
        <v>#REF!</v>
      </c>
      <c r="S10" s="4" t="e">
        <f>+#REF!</f>
        <v>#REF!</v>
      </c>
      <c r="T10" s="4" t="e">
        <f>+#REF!</f>
        <v>#REF!</v>
      </c>
      <c r="U10" s="4" t="e">
        <f>+#REF!</f>
        <v>#REF!</v>
      </c>
      <c r="V10" s="4">
        <v>0.1772</v>
      </c>
      <c r="W10" s="4" t="e">
        <f t="shared" si="1"/>
        <v>#REF!</v>
      </c>
      <c r="X10" s="4" t="e">
        <f>+#REF!</f>
        <v>#REF!</v>
      </c>
      <c r="Y10" s="4" t="e">
        <f t="shared" si="2"/>
        <v>#REF!</v>
      </c>
      <c r="Z10" s="4" t="e">
        <f t="shared" si="3"/>
        <v>#REF!</v>
      </c>
      <c r="AA10" s="4" t="e">
        <f t="shared" si="4"/>
        <v>#REF!</v>
      </c>
      <c r="AB10" s="73" t="e">
        <f t="shared" si="5"/>
        <v>#REF!</v>
      </c>
      <c r="AC10" s="74" t="e">
        <f t="shared" si="6"/>
        <v>#REF!</v>
      </c>
      <c r="AD10" s="42"/>
      <c r="AE10" s="42"/>
      <c r="AF10" s="42"/>
    </row>
    <row r="11" spans="1:32" ht="16.5">
      <c r="A11" s="43">
        <v>7</v>
      </c>
      <c r="B11" s="44" t="s">
        <v>14</v>
      </c>
      <c r="C11" s="41" t="e">
        <f>+#REF!</f>
        <v>#REF!</v>
      </c>
      <c r="D11" s="41" t="e">
        <f>+#REF!</f>
        <v>#REF!</v>
      </c>
      <c r="E11" s="41" t="e">
        <f>+#REF!</f>
        <v>#REF!</v>
      </c>
      <c r="F11" s="4" t="e">
        <f>#REF!</f>
        <v>#REF!</v>
      </c>
      <c r="G11" s="4" t="e">
        <f>#REF!</f>
        <v>#REF!</v>
      </c>
      <c r="H11" s="4" t="e">
        <f>#REF!</f>
        <v>#REF!</v>
      </c>
      <c r="I11" s="4" t="e">
        <f>#REF!</f>
        <v>#REF!</v>
      </c>
      <c r="J11" s="4" t="e">
        <f>#REF!</f>
        <v>#REF!</v>
      </c>
      <c r="K11" s="4" t="e">
        <f>#REF!</f>
        <v>#REF!</v>
      </c>
      <c r="L11" s="4" t="e">
        <f>#REF!</f>
        <v>#REF!</v>
      </c>
      <c r="M11" s="4" t="e">
        <f>#REF!</f>
        <v>#REF!</v>
      </c>
      <c r="N11" s="4" t="e">
        <f>#REF!</f>
        <v>#REF!</v>
      </c>
      <c r="O11" s="4" t="e">
        <f>#REF!</f>
        <v>#REF!</v>
      </c>
      <c r="P11" s="4" t="e">
        <f>#REF!</f>
        <v>#REF!</v>
      </c>
      <c r="Q11" s="4">
        <v>11.052</v>
      </c>
      <c r="R11" s="4" t="e">
        <f t="shared" si="0"/>
        <v>#REF!</v>
      </c>
      <c r="S11" s="4" t="e">
        <f>#REF!</f>
        <v>#REF!</v>
      </c>
      <c r="T11" s="4" t="e">
        <f>+#REF!</f>
        <v>#REF!</v>
      </c>
      <c r="U11" s="4" t="e">
        <f>+#REF!</f>
        <v>#REF!</v>
      </c>
      <c r="V11" s="4">
        <v>11.922700000000001</v>
      </c>
      <c r="W11" s="4" t="e">
        <f t="shared" si="1"/>
        <v>#REF!</v>
      </c>
      <c r="X11" s="4" t="e">
        <f>+#REF!</f>
        <v>#REF!</v>
      </c>
      <c r="Y11" s="4" t="e">
        <f t="shared" si="2"/>
        <v>#REF!</v>
      </c>
      <c r="Z11" s="4" t="e">
        <f t="shared" si="3"/>
        <v>#REF!</v>
      </c>
      <c r="AA11" s="4" t="e">
        <f t="shared" si="4"/>
        <v>#REF!</v>
      </c>
      <c r="AB11" s="73" t="e">
        <f t="shared" si="5"/>
        <v>#REF!</v>
      </c>
      <c r="AC11" s="74" t="e">
        <f t="shared" si="6"/>
        <v>#REF!</v>
      </c>
      <c r="AD11" s="42"/>
      <c r="AE11" s="42"/>
      <c r="AF11" s="42"/>
    </row>
    <row r="12" spans="1:32" ht="16.5">
      <c r="A12" s="43">
        <v>8</v>
      </c>
      <c r="B12" s="44" t="s">
        <v>15</v>
      </c>
      <c r="C12" s="41" t="e">
        <f>+#REF!</f>
        <v>#REF!</v>
      </c>
      <c r="D12" s="41" t="e">
        <f>+#REF!</f>
        <v>#REF!</v>
      </c>
      <c r="E12" s="41" t="e">
        <f>+#REF!</f>
        <v>#REF!</v>
      </c>
      <c r="F12" s="4" t="e">
        <f>#REF!</f>
        <v>#REF!</v>
      </c>
      <c r="G12" s="4" t="e">
        <f>#REF!</f>
        <v>#REF!</v>
      </c>
      <c r="H12" s="4" t="e">
        <f>#REF!</f>
        <v>#REF!</v>
      </c>
      <c r="I12" s="4" t="e">
        <f>#REF!</f>
        <v>#REF!</v>
      </c>
      <c r="J12" s="4" t="e">
        <f>#REF!</f>
        <v>#REF!</v>
      </c>
      <c r="K12" s="4" t="e">
        <f>#REF!</f>
        <v>#REF!</v>
      </c>
      <c r="L12" s="4" t="e">
        <f>#REF!</f>
        <v>#REF!</v>
      </c>
      <c r="M12" s="4" t="e">
        <f>#REF!</f>
        <v>#REF!</v>
      </c>
      <c r="N12" s="4" t="e">
        <f>#REF!</f>
        <v>#REF!</v>
      </c>
      <c r="O12" s="4" t="e">
        <f>#REF!</f>
        <v>#REF!</v>
      </c>
      <c r="P12" s="4" t="e">
        <f>#REF!</f>
        <v>#REF!</v>
      </c>
      <c r="Q12" s="4">
        <v>0.25309999999999999</v>
      </c>
      <c r="R12" s="4" t="e">
        <f t="shared" si="0"/>
        <v>#REF!</v>
      </c>
      <c r="S12" s="4" t="e">
        <f>#REF!</f>
        <v>#REF!</v>
      </c>
      <c r="T12" s="4" t="e">
        <f>+#REF!</f>
        <v>#REF!</v>
      </c>
      <c r="U12" s="4" t="e">
        <f>+#REF!</f>
        <v>#REF!</v>
      </c>
      <c r="V12" s="4">
        <v>0.13719999999999999</v>
      </c>
      <c r="W12" s="4" t="e">
        <f t="shared" si="1"/>
        <v>#REF!</v>
      </c>
      <c r="X12" s="4" t="e">
        <f>+#REF!</f>
        <v>#REF!</v>
      </c>
      <c r="Y12" s="4" t="e">
        <f t="shared" si="2"/>
        <v>#REF!</v>
      </c>
      <c r="Z12" s="4" t="e">
        <f t="shared" si="3"/>
        <v>#REF!</v>
      </c>
      <c r="AA12" s="4" t="e">
        <f t="shared" si="4"/>
        <v>#REF!</v>
      </c>
      <c r="AB12" s="73" t="e">
        <f t="shared" si="5"/>
        <v>#REF!</v>
      </c>
      <c r="AC12" s="74" t="e">
        <f t="shared" si="6"/>
        <v>#REF!</v>
      </c>
    </row>
    <row r="13" spans="1:32" ht="16.5">
      <c r="A13" s="43">
        <v>9</v>
      </c>
      <c r="B13" s="44" t="s">
        <v>16</v>
      </c>
      <c r="C13" s="41" t="e">
        <f>+#REF!</f>
        <v>#REF!</v>
      </c>
      <c r="D13" s="41" t="e">
        <f>+#REF!</f>
        <v>#REF!</v>
      </c>
      <c r="E13" s="41" t="e">
        <f>+#REF!</f>
        <v>#REF!</v>
      </c>
      <c r="F13" s="4" t="e">
        <f>+#REF!</f>
        <v>#REF!</v>
      </c>
      <c r="G13" s="4" t="e">
        <f>+#REF!</f>
        <v>#REF!</v>
      </c>
      <c r="H13" s="4" t="e">
        <f>+#REF!</f>
        <v>#REF!</v>
      </c>
      <c r="I13" s="4" t="e">
        <f>+#REF!</f>
        <v>#REF!</v>
      </c>
      <c r="J13" s="4" t="e">
        <f>+#REF!</f>
        <v>#REF!</v>
      </c>
      <c r="K13" s="4" t="e">
        <f>+#REF!</f>
        <v>#REF!</v>
      </c>
      <c r="L13" s="4" t="e">
        <f>+#REF!</f>
        <v>#REF!</v>
      </c>
      <c r="M13" s="4" t="e">
        <f>+#REF!</f>
        <v>#REF!</v>
      </c>
      <c r="N13" s="4" t="e">
        <f>+#REF!</f>
        <v>#REF!</v>
      </c>
      <c r="O13" s="4" t="e">
        <f>+#REF!</f>
        <v>#REF!</v>
      </c>
      <c r="P13" s="4" t="e">
        <f>+#REF!</f>
        <v>#REF!</v>
      </c>
      <c r="Q13" s="4">
        <v>0.12180000000000001</v>
      </c>
      <c r="R13" s="4" t="e">
        <f t="shared" si="0"/>
        <v>#REF!</v>
      </c>
      <c r="S13" s="4" t="e">
        <f>+#REF!</f>
        <v>#REF!</v>
      </c>
      <c r="T13" s="4" t="e">
        <f>+#REF!</f>
        <v>#REF!</v>
      </c>
      <c r="U13" s="4" t="e">
        <f>+#REF!</f>
        <v>#REF!</v>
      </c>
      <c r="V13" s="4">
        <v>0.27300000000000002</v>
      </c>
      <c r="W13" s="4" t="e">
        <f t="shared" si="1"/>
        <v>#REF!</v>
      </c>
      <c r="X13" s="4" t="e">
        <f>+#REF!</f>
        <v>#REF!</v>
      </c>
      <c r="Y13" s="4" t="e">
        <f t="shared" si="2"/>
        <v>#REF!</v>
      </c>
      <c r="Z13" s="4" t="e">
        <f t="shared" si="3"/>
        <v>#REF!</v>
      </c>
      <c r="AA13" s="4" t="e">
        <f t="shared" si="4"/>
        <v>#REF!</v>
      </c>
      <c r="AB13" s="73" t="e">
        <f t="shared" si="5"/>
        <v>#REF!</v>
      </c>
      <c r="AC13" s="74" t="e">
        <f t="shared" si="6"/>
        <v>#REF!</v>
      </c>
    </row>
    <row r="14" spans="1:32" ht="16.5">
      <c r="A14" s="43">
        <v>10</v>
      </c>
      <c r="B14" s="44" t="s">
        <v>17</v>
      </c>
      <c r="C14" s="41" t="e">
        <f>+#REF!</f>
        <v>#REF!</v>
      </c>
      <c r="D14" s="41" t="e">
        <f>+#REF!</f>
        <v>#REF!</v>
      </c>
      <c r="E14" s="41" t="e">
        <f>+#REF!</f>
        <v>#REF!</v>
      </c>
      <c r="F14" s="4" t="e">
        <f>+#REF!</f>
        <v>#REF!</v>
      </c>
      <c r="G14" s="4" t="e">
        <f>+#REF!</f>
        <v>#REF!</v>
      </c>
      <c r="H14" s="4" t="e">
        <f>+#REF!</f>
        <v>#REF!</v>
      </c>
      <c r="I14" s="4" t="e">
        <f>+#REF!</f>
        <v>#REF!</v>
      </c>
      <c r="J14" s="4" t="e">
        <f>+#REF!</f>
        <v>#REF!</v>
      </c>
      <c r="K14" s="4" t="e">
        <f>+#REF!</f>
        <v>#REF!</v>
      </c>
      <c r="L14" s="4" t="e">
        <f>+#REF!</f>
        <v>#REF!</v>
      </c>
      <c r="M14" s="4" t="e">
        <f>+#REF!</f>
        <v>#REF!</v>
      </c>
      <c r="N14" s="4" t="e">
        <f>+#REF!</f>
        <v>#REF!</v>
      </c>
      <c r="O14" s="4" t="e">
        <f>+#REF!</f>
        <v>#REF!</v>
      </c>
      <c r="P14" s="4" t="e">
        <f>+#REF!</f>
        <v>#REF!</v>
      </c>
      <c r="Q14" s="4">
        <v>12.759499999999999</v>
      </c>
      <c r="R14" s="4" t="e">
        <f t="shared" si="0"/>
        <v>#REF!</v>
      </c>
      <c r="S14" s="4" t="e">
        <f>+#REF!</f>
        <v>#REF!</v>
      </c>
      <c r="T14" s="4" t="e">
        <f>+#REF!</f>
        <v>#REF!</v>
      </c>
      <c r="U14" s="4" t="e">
        <f>+#REF!</f>
        <v>#REF!</v>
      </c>
      <c r="V14" s="4">
        <v>7.4814999999999996</v>
      </c>
      <c r="W14" s="4" t="e">
        <f t="shared" si="1"/>
        <v>#REF!</v>
      </c>
      <c r="X14" s="4" t="e">
        <f>+#REF!</f>
        <v>#REF!</v>
      </c>
      <c r="Y14" s="4" t="e">
        <f t="shared" si="2"/>
        <v>#REF!</v>
      </c>
      <c r="Z14" s="4" t="e">
        <f t="shared" si="3"/>
        <v>#REF!</v>
      </c>
      <c r="AA14" s="4" t="e">
        <f t="shared" si="4"/>
        <v>#REF!</v>
      </c>
      <c r="AB14" s="73" t="e">
        <f t="shared" si="5"/>
        <v>#REF!</v>
      </c>
      <c r="AC14" s="74" t="e">
        <f t="shared" si="6"/>
        <v>#REF!</v>
      </c>
    </row>
    <row r="15" spans="1:32" ht="16.5">
      <c r="A15" s="43">
        <v>11</v>
      </c>
      <c r="B15" s="44" t="s">
        <v>18</v>
      </c>
      <c r="C15" s="41" t="e">
        <f>+#REF!</f>
        <v>#REF!</v>
      </c>
      <c r="D15" s="41" t="e">
        <f>+#REF!</f>
        <v>#REF!</v>
      </c>
      <c r="E15" s="41" t="e">
        <f>+#REF!</f>
        <v>#REF!</v>
      </c>
      <c r="F15" s="4" t="e">
        <f>+#REF!</f>
        <v>#REF!</v>
      </c>
      <c r="G15" s="4" t="e">
        <f>+#REF!</f>
        <v>#REF!</v>
      </c>
      <c r="H15" s="4" t="e">
        <f>+#REF!</f>
        <v>#REF!</v>
      </c>
      <c r="I15" s="4" t="e">
        <f>+#REF!</f>
        <v>#REF!</v>
      </c>
      <c r="J15" s="4" t="e">
        <f>+#REF!</f>
        <v>#REF!</v>
      </c>
      <c r="K15" s="4" t="e">
        <f>+#REF!</f>
        <v>#REF!</v>
      </c>
      <c r="L15" s="4" t="e">
        <f>+#REF!</f>
        <v>#REF!</v>
      </c>
      <c r="M15" s="4" t="e">
        <f>+#REF!</f>
        <v>#REF!</v>
      </c>
      <c r="N15" s="4" t="e">
        <f>+#REF!</f>
        <v>#REF!</v>
      </c>
      <c r="O15" s="4" t="e">
        <f>+#REF!</f>
        <v>#REF!</v>
      </c>
      <c r="P15" s="4" t="e">
        <f>+#REF!</f>
        <v>#REF!</v>
      </c>
      <c r="Q15" s="4">
        <v>0.52259999999999995</v>
      </c>
      <c r="R15" s="4" t="e">
        <f t="shared" si="0"/>
        <v>#REF!</v>
      </c>
      <c r="S15" s="4" t="e">
        <f>+#REF!</f>
        <v>#REF!</v>
      </c>
      <c r="T15" s="4" t="e">
        <f>+#REF!</f>
        <v>#REF!</v>
      </c>
      <c r="U15" s="4" t="e">
        <f>+#REF!</f>
        <v>#REF!</v>
      </c>
      <c r="V15" s="4">
        <v>6.8429000000000002</v>
      </c>
      <c r="W15" s="4" t="e">
        <f t="shared" si="1"/>
        <v>#REF!</v>
      </c>
      <c r="X15" s="4" t="e">
        <f>+#REF!</f>
        <v>#REF!</v>
      </c>
      <c r="Y15" s="4" t="e">
        <f t="shared" si="2"/>
        <v>#REF!</v>
      </c>
      <c r="Z15" s="4" t="e">
        <f t="shared" si="3"/>
        <v>#REF!</v>
      </c>
      <c r="AA15" s="4" t="e">
        <f t="shared" si="4"/>
        <v>#REF!</v>
      </c>
      <c r="AB15" s="73" t="e">
        <f t="shared" si="5"/>
        <v>#REF!</v>
      </c>
      <c r="AC15" s="74" t="e">
        <f t="shared" si="6"/>
        <v>#REF!</v>
      </c>
    </row>
    <row r="16" spans="1:32" ht="16.5">
      <c r="A16" s="43">
        <v>12</v>
      </c>
      <c r="B16" s="44" t="s">
        <v>19</v>
      </c>
      <c r="C16" s="41" t="e">
        <f>+#REF!</f>
        <v>#REF!</v>
      </c>
      <c r="D16" s="41" t="e">
        <f>+#REF!</f>
        <v>#REF!</v>
      </c>
      <c r="E16" s="41" t="e">
        <f>+#REF!</f>
        <v>#REF!</v>
      </c>
      <c r="F16" s="4" t="e">
        <f>+#REF!</f>
        <v>#REF!</v>
      </c>
      <c r="G16" s="4" t="e">
        <f>+#REF!</f>
        <v>#REF!</v>
      </c>
      <c r="H16" s="4" t="e">
        <f>+#REF!</f>
        <v>#REF!</v>
      </c>
      <c r="I16" s="4" t="e">
        <f>+#REF!</f>
        <v>#REF!</v>
      </c>
      <c r="J16" s="4" t="e">
        <f>+#REF!</f>
        <v>#REF!</v>
      </c>
      <c r="K16" s="4" t="e">
        <f>+#REF!</f>
        <v>#REF!</v>
      </c>
      <c r="L16" s="4" t="e">
        <f>+#REF!</f>
        <v>#REF!</v>
      </c>
      <c r="M16" s="4" t="e">
        <f>+#REF!</f>
        <v>#REF!</v>
      </c>
      <c r="N16" s="4" t="e">
        <f>+#REF!</f>
        <v>#REF!</v>
      </c>
      <c r="O16" s="4" t="e">
        <f>+#REF!</f>
        <v>#REF!</v>
      </c>
      <c r="P16" s="4" t="e">
        <f>+#REF!</f>
        <v>#REF!</v>
      </c>
      <c r="Q16" s="4">
        <v>20.616100000000003</v>
      </c>
      <c r="R16" s="4" t="e">
        <f t="shared" si="0"/>
        <v>#REF!</v>
      </c>
      <c r="S16" s="4" t="e">
        <f>+#REF!</f>
        <v>#REF!</v>
      </c>
      <c r="T16" s="4" t="e">
        <f>+#REF!</f>
        <v>#REF!</v>
      </c>
      <c r="U16" s="4" t="e">
        <f>+#REF!</f>
        <v>#REF!</v>
      </c>
      <c r="V16" s="4">
        <v>18.7578</v>
      </c>
      <c r="W16" s="4" t="e">
        <f t="shared" si="1"/>
        <v>#REF!</v>
      </c>
      <c r="X16" s="4" t="e">
        <f>+#REF!</f>
        <v>#REF!</v>
      </c>
      <c r="Y16" s="4" t="e">
        <f t="shared" si="2"/>
        <v>#REF!</v>
      </c>
      <c r="Z16" s="4" t="e">
        <f t="shared" si="3"/>
        <v>#REF!</v>
      </c>
      <c r="AA16" s="4" t="e">
        <f t="shared" si="4"/>
        <v>#REF!</v>
      </c>
      <c r="AB16" s="73" t="e">
        <f t="shared" si="5"/>
        <v>#REF!</v>
      </c>
      <c r="AC16" s="74" t="e">
        <f t="shared" si="6"/>
        <v>#REF!</v>
      </c>
    </row>
    <row r="17" spans="1:29" ht="16.5">
      <c r="A17" s="43">
        <v>13</v>
      </c>
      <c r="B17" s="44" t="s">
        <v>20</v>
      </c>
      <c r="C17" s="41" t="e">
        <f>+#REF!</f>
        <v>#REF!</v>
      </c>
      <c r="D17" s="41" t="e">
        <f>+#REF!</f>
        <v>#REF!</v>
      </c>
      <c r="E17" s="41" t="e">
        <f>+#REF!</f>
        <v>#REF!</v>
      </c>
      <c r="F17" s="4" t="e">
        <f>+#REF!</f>
        <v>#REF!</v>
      </c>
      <c r="G17" s="4" t="e">
        <f>+#REF!</f>
        <v>#REF!</v>
      </c>
      <c r="H17" s="4" t="e">
        <f>+#REF!</f>
        <v>#REF!</v>
      </c>
      <c r="I17" s="4" t="e">
        <f>+#REF!</f>
        <v>#REF!</v>
      </c>
      <c r="J17" s="4" t="e">
        <f>+#REF!</f>
        <v>#REF!</v>
      </c>
      <c r="K17" s="4" t="e">
        <f>+#REF!</f>
        <v>#REF!</v>
      </c>
      <c r="L17" s="4" t="e">
        <f>+#REF!</f>
        <v>#REF!</v>
      </c>
      <c r="M17" s="4" t="e">
        <f>+#REF!</f>
        <v>#REF!</v>
      </c>
      <c r="N17" s="4" t="e">
        <f>+#REF!</f>
        <v>#REF!</v>
      </c>
      <c r="O17" s="4" t="e">
        <f>+#REF!</f>
        <v>#REF!</v>
      </c>
      <c r="P17" s="4" t="e">
        <f>+#REF!</f>
        <v>#REF!</v>
      </c>
      <c r="Q17" s="4">
        <v>26.244800000000001</v>
      </c>
      <c r="R17" s="4" t="e">
        <f t="shared" si="0"/>
        <v>#REF!</v>
      </c>
      <c r="S17" s="4" t="e">
        <f>+#REF!</f>
        <v>#REF!</v>
      </c>
      <c r="T17" s="4" t="e">
        <f>+#REF!</f>
        <v>#REF!</v>
      </c>
      <c r="U17" s="4" t="e">
        <f>+#REF!</f>
        <v>#REF!</v>
      </c>
      <c r="V17" s="4">
        <v>23.407499999999999</v>
      </c>
      <c r="W17" s="4" t="e">
        <f t="shared" si="1"/>
        <v>#REF!</v>
      </c>
      <c r="X17" s="4" t="e">
        <f>+#REF!</f>
        <v>#REF!</v>
      </c>
      <c r="Y17" s="4" t="e">
        <f t="shared" si="2"/>
        <v>#REF!</v>
      </c>
      <c r="Z17" s="4" t="e">
        <f t="shared" si="3"/>
        <v>#REF!</v>
      </c>
      <c r="AA17" s="4" t="e">
        <f t="shared" si="4"/>
        <v>#REF!</v>
      </c>
      <c r="AB17" s="73" t="e">
        <f t="shared" si="5"/>
        <v>#REF!</v>
      </c>
      <c r="AC17" s="74" t="e">
        <f t="shared" si="6"/>
        <v>#REF!</v>
      </c>
    </row>
    <row r="18" spans="1:29" ht="16.5">
      <c r="A18" s="43">
        <v>14</v>
      </c>
      <c r="B18" s="44" t="s">
        <v>21</v>
      </c>
      <c r="C18" s="41" t="e">
        <f>+#REF!</f>
        <v>#REF!</v>
      </c>
      <c r="D18" s="41" t="e">
        <f>+#REF!</f>
        <v>#REF!</v>
      </c>
      <c r="E18" s="41" t="e">
        <f>+#REF!</f>
        <v>#REF!</v>
      </c>
      <c r="F18" s="4" t="e">
        <f>+#REF!</f>
        <v>#REF!</v>
      </c>
      <c r="G18" s="4" t="e">
        <f>+#REF!</f>
        <v>#REF!</v>
      </c>
      <c r="H18" s="4" t="e">
        <f>+#REF!</f>
        <v>#REF!</v>
      </c>
      <c r="I18" s="4" t="e">
        <f>+#REF!</f>
        <v>#REF!</v>
      </c>
      <c r="J18" s="4" t="e">
        <f>+#REF!</f>
        <v>#REF!</v>
      </c>
      <c r="K18" s="4" t="e">
        <f>+#REF!</f>
        <v>#REF!</v>
      </c>
      <c r="L18" s="4" t="e">
        <f>+#REF!</f>
        <v>#REF!</v>
      </c>
      <c r="M18" s="4" t="e">
        <f>+#REF!</f>
        <v>#REF!</v>
      </c>
      <c r="N18" s="4" t="e">
        <f>+#REF!</f>
        <v>#REF!</v>
      </c>
      <c r="O18" s="4" t="e">
        <f>+#REF!</f>
        <v>#REF!</v>
      </c>
      <c r="P18" s="4" t="e">
        <f>+#REF!</f>
        <v>#REF!</v>
      </c>
      <c r="Q18" s="4">
        <v>2.6486999999999998</v>
      </c>
      <c r="R18" s="4" t="e">
        <f t="shared" si="0"/>
        <v>#REF!</v>
      </c>
      <c r="S18" s="4" t="e">
        <f>+#REF!</f>
        <v>#REF!</v>
      </c>
      <c r="T18" s="4" t="e">
        <f>+#REF!</f>
        <v>#REF!</v>
      </c>
      <c r="U18" s="4" t="e">
        <f>+#REF!</f>
        <v>#REF!</v>
      </c>
      <c r="V18" s="4">
        <v>3.1865000000000001</v>
      </c>
      <c r="W18" s="4" t="e">
        <f t="shared" si="1"/>
        <v>#REF!</v>
      </c>
      <c r="X18" s="4" t="e">
        <f>+#REF!</f>
        <v>#REF!</v>
      </c>
      <c r="Y18" s="4" t="e">
        <f t="shared" si="2"/>
        <v>#REF!</v>
      </c>
      <c r="Z18" s="4" t="e">
        <f t="shared" si="3"/>
        <v>#REF!</v>
      </c>
      <c r="AA18" s="4" t="e">
        <f t="shared" si="4"/>
        <v>#REF!</v>
      </c>
      <c r="AB18" s="73" t="e">
        <f t="shared" si="5"/>
        <v>#REF!</v>
      </c>
      <c r="AC18" s="74" t="e">
        <f t="shared" si="6"/>
        <v>#REF!</v>
      </c>
    </row>
    <row r="19" spans="1:29" ht="16.5">
      <c r="A19" s="43">
        <v>15</v>
      </c>
      <c r="B19" s="44" t="s">
        <v>22</v>
      </c>
      <c r="C19" s="41" t="e">
        <f>+#REF!</f>
        <v>#REF!</v>
      </c>
      <c r="D19" s="41" t="e">
        <f>+#REF!</f>
        <v>#REF!</v>
      </c>
      <c r="E19" s="41" t="e">
        <f>+#REF!</f>
        <v>#REF!</v>
      </c>
      <c r="F19" s="4" t="e">
        <f>+#REF!</f>
        <v>#REF!</v>
      </c>
      <c r="G19" s="4" t="e">
        <f>+#REF!</f>
        <v>#REF!</v>
      </c>
      <c r="H19" s="4" t="e">
        <f>+#REF!</f>
        <v>#REF!</v>
      </c>
      <c r="I19" s="4" t="e">
        <f>+#REF!</f>
        <v>#REF!</v>
      </c>
      <c r="J19" s="4" t="e">
        <f>+#REF!</f>
        <v>#REF!</v>
      </c>
      <c r="K19" s="4" t="e">
        <f>+#REF!</f>
        <v>#REF!</v>
      </c>
      <c r="L19" s="4" t="e">
        <f>+#REF!</f>
        <v>#REF!</v>
      </c>
      <c r="M19" s="4" t="e">
        <f>+#REF!</f>
        <v>#REF!</v>
      </c>
      <c r="N19" s="4" t="e">
        <f>+#REF!</f>
        <v>#REF!</v>
      </c>
      <c r="O19" s="4" t="e">
        <f>+#REF!</f>
        <v>#REF!</v>
      </c>
      <c r="P19" s="4" t="e">
        <f>+#REF!</f>
        <v>#REF!</v>
      </c>
      <c r="Q19" s="4">
        <v>7.4438000000000004</v>
      </c>
      <c r="R19" s="4" t="e">
        <f t="shared" si="0"/>
        <v>#REF!</v>
      </c>
      <c r="S19" s="4" t="e">
        <f>+#REF!</f>
        <v>#REF!</v>
      </c>
      <c r="T19" s="4" t="e">
        <f>+#REF!</f>
        <v>#REF!</v>
      </c>
      <c r="U19" s="4" t="e">
        <f>+#REF!</f>
        <v>#REF!</v>
      </c>
      <c r="V19" s="4">
        <v>5.1199000000000003</v>
      </c>
      <c r="W19" s="4" t="e">
        <f t="shared" si="1"/>
        <v>#REF!</v>
      </c>
      <c r="X19" s="4" t="e">
        <f>+#REF!</f>
        <v>#REF!</v>
      </c>
      <c r="Y19" s="4" t="e">
        <f t="shared" si="2"/>
        <v>#REF!</v>
      </c>
      <c r="Z19" s="4" t="e">
        <f t="shared" si="3"/>
        <v>#REF!</v>
      </c>
      <c r="AA19" s="4" t="e">
        <f t="shared" si="4"/>
        <v>#REF!</v>
      </c>
      <c r="AB19" s="73" t="e">
        <f t="shared" si="5"/>
        <v>#REF!</v>
      </c>
      <c r="AC19" s="74" t="e">
        <f t="shared" si="6"/>
        <v>#REF!</v>
      </c>
    </row>
    <row r="20" spans="1:29" ht="16.5">
      <c r="A20" s="43">
        <v>16</v>
      </c>
      <c r="B20" s="44" t="s">
        <v>23</v>
      </c>
      <c r="C20" s="41" t="e">
        <f>+#REF!</f>
        <v>#REF!</v>
      </c>
      <c r="D20" s="41" t="e">
        <f>+#REF!</f>
        <v>#REF!</v>
      </c>
      <c r="E20" s="41" t="e">
        <f>+#REF!</f>
        <v>#REF!</v>
      </c>
      <c r="F20" s="4" t="e">
        <f>+#REF!</f>
        <v>#REF!</v>
      </c>
      <c r="G20" s="4" t="e">
        <f>+#REF!</f>
        <v>#REF!</v>
      </c>
      <c r="H20" s="4" t="e">
        <f>+#REF!</f>
        <v>#REF!</v>
      </c>
      <c r="I20" s="4" t="e">
        <f>+#REF!</f>
        <v>#REF!</v>
      </c>
      <c r="J20" s="4" t="e">
        <f>+#REF!</f>
        <v>#REF!</v>
      </c>
      <c r="K20" s="4" t="e">
        <f>+#REF!</f>
        <v>#REF!</v>
      </c>
      <c r="L20" s="4" t="e">
        <f>+#REF!</f>
        <v>#REF!</v>
      </c>
      <c r="M20" s="4" t="e">
        <f>+#REF!</f>
        <v>#REF!</v>
      </c>
      <c r="N20" s="4" t="e">
        <f>+#REF!</f>
        <v>#REF!</v>
      </c>
      <c r="O20" s="4" t="e">
        <f>+#REF!</f>
        <v>#REF!</v>
      </c>
      <c r="P20" s="4" t="e">
        <f>+#REF!</f>
        <v>#REF!</v>
      </c>
      <c r="Q20" s="4">
        <v>12.429500000000001</v>
      </c>
      <c r="R20" s="4" t="e">
        <f t="shared" si="0"/>
        <v>#REF!</v>
      </c>
      <c r="S20" s="4" t="e">
        <f>+#REF!</f>
        <v>#REF!</v>
      </c>
      <c r="T20" s="4" t="e">
        <f>+#REF!</f>
        <v>#REF!</v>
      </c>
      <c r="U20" s="4" t="e">
        <f>+#REF!</f>
        <v>#REF!</v>
      </c>
      <c r="V20" s="4">
        <v>62.942099999999996</v>
      </c>
      <c r="W20" s="4" t="e">
        <f t="shared" si="1"/>
        <v>#REF!</v>
      </c>
      <c r="X20" s="4" t="e">
        <f>+#REF!</f>
        <v>#REF!</v>
      </c>
      <c r="Y20" s="4" t="e">
        <f t="shared" si="2"/>
        <v>#REF!</v>
      </c>
      <c r="Z20" s="4" t="e">
        <f t="shared" si="3"/>
        <v>#REF!</v>
      </c>
      <c r="AA20" s="4" t="e">
        <f t="shared" si="4"/>
        <v>#REF!</v>
      </c>
      <c r="AB20" s="73" t="e">
        <f t="shared" si="5"/>
        <v>#REF!</v>
      </c>
      <c r="AC20" s="74" t="e">
        <f t="shared" si="6"/>
        <v>#REF!</v>
      </c>
    </row>
    <row r="21" spans="1:29" ht="16.5">
      <c r="A21" s="43">
        <v>17</v>
      </c>
      <c r="B21" s="44" t="s">
        <v>24</v>
      </c>
      <c r="C21" s="41" t="e">
        <f>+#REF!</f>
        <v>#REF!</v>
      </c>
      <c r="D21" s="41" t="e">
        <f>+#REF!</f>
        <v>#REF!</v>
      </c>
      <c r="E21" s="41" t="e">
        <f>+#REF!</f>
        <v>#REF!</v>
      </c>
      <c r="F21" s="4" t="e">
        <f>+#REF!</f>
        <v>#REF!</v>
      </c>
      <c r="G21" s="4" t="e">
        <f>+#REF!</f>
        <v>#REF!</v>
      </c>
      <c r="H21" s="4" t="e">
        <f>+#REF!</f>
        <v>#REF!</v>
      </c>
      <c r="I21" s="4" t="e">
        <f>+#REF!</f>
        <v>#REF!</v>
      </c>
      <c r="J21" s="4" t="e">
        <f>+#REF!</f>
        <v>#REF!</v>
      </c>
      <c r="K21" s="4" t="e">
        <f>+#REF!</f>
        <v>#REF!</v>
      </c>
      <c r="L21" s="4" t="e">
        <f>+#REF!</f>
        <v>#REF!</v>
      </c>
      <c r="M21" s="4" t="e">
        <f>+#REF!</f>
        <v>#REF!</v>
      </c>
      <c r="N21" s="4" t="e">
        <f>+#REF!</f>
        <v>#REF!</v>
      </c>
      <c r="O21" s="4" t="e">
        <f>+#REF!</f>
        <v>#REF!</v>
      </c>
      <c r="P21" s="4" t="e">
        <f>+#REF!</f>
        <v>#REF!</v>
      </c>
      <c r="Q21" s="4">
        <v>31.7058</v>
      </c>
      <c r="R21" s="4" t="e">
        <f t="shared" si="0"/>
        <v>#REF!</v>
      </c>
      <c r="S21" s="4" t="e">
        <f>+#REF!</f>
        <v>#REF!</v>
      </c>
      <c r="T21" s="4" t="e">
        <f>+#REF!</f>
        <v>#REF!</v>
      </c>
      <c r="U21" s="4" t="e">
        <f>+#REF!</f>
        <v>#REF!</v>
      </c>
      <c r="V21" s="4">
        <v>18.3231</v>
      </c>
      <c r="W21" s="4" t="e">
        <f t="shared" si="1"/>
        <v>#REF!</v>
      </c>
      <c r="X21" s="4" t="e">
        <f>+#REF!</f>
        <v>#REF!</v>
      </c>
      <c r="Y21" s="4" t="e">
        <f t="shared" si="2"/>
        <v>#REF!</v>
      </c>
      <c r="Z21" s="4" t="e">
        <f t="shared" si="3"/>
        <v>#REF!</v>
      </c>
      <c r="AA21" s="4" t="e">
        <f t="shared" si="4"/>
        <v>#REF!</v>
      </c>
      <c r="AB21" s="73" t="e">
        <f t="shared" si="5"/>
        <v>#REF!</v>
      </c>
      <c r="AC21" s="74" t="e">
        <f t="shared" si="6"/>
        <v>#REF!</v>
      </c>
    </row>
    <row r="22" spans="1:29" ht="16.5">
      <c r="A22" s="43">
        <v>18</v>
      </c>
      <c r="B22" s="44" t="s">
        <v>25</v>
      </c>
      <c r="C22" s="41" t="e">
        <f>+#REF!</f>
        <v>#REF!</v>
      </c>
      <c r="D22" s="41" t="e">
        <f>+#REF!</f>
        <v>#REF!</v>
      </c>
      <c r="E22" s="41" t="e">
        <f>+#REF!</f>
        <v>#REF!</v>
      </c>
      <c r="F22" s="4" t="e">
        <f>+#REF!</f>
        <v>#REF!</v>
      </c>
      <c r="G22" s="4" t="e">
        <f>+#REF!</f>
        <v>#REF!</v>
      </c>
      <c r="H22" s="4" t="e">
        <f>+#REF!</f>
        <v>#REF!</v>
      </c>
      <c r="I22" s="4" t="e">
        <f>+#REF!</f>
        <v>#REF!</v>
      </c>
      <c r="J22" s="4" t="e">
        <f>+#REF!</f>
        <v>#REF!</v>
      </c>
      <c r="K22" s="4" t="e">
        <f>+#REF!</f>
        <v>#REF!</v>
      </c>
      <c r="L22" s="4" t="e">
        <f>+#REF!</f>
        <v>#REF!</v>
      </c>
      <c r="M22" s="4" t="e">
        <f>+#REF!</f>
        <v>#REF!</v>
      </c>
      <c r="N22" s="4" t="e">
        <f>+#REF!</f>
        <v>#REF!</v>
      </c>
      <c r="O22" s="4" t="e">
        <f>+#REF!</f>
        <v>#REF!</v>
      </c>
      <c r="P22" s="4" t="e">
        <f>+#REF!</f>
        <v>#REF!</v>
      </c>
      <c r="Q22" s="4">
        <v>11.2155</v>
      </c>
      <c r="R22" s="4" t="e">
        <f t="shared" si="0"/>
        <v>#REF!</v>
      </c>
      <c r="S22" s="4" t="e">
        <f>+#REF!</f>
        <v>#REF!</v>
      </c>
      <c r="T22" s="4" t="e">
        <f>+#REF!</f>
        <v>#REF!</v>
      </c>
      <c r="U22" s="4" t="e">
        <f>+#REF!</f>
        <v>#REF!</v>
      </c>
      <c r="V22" s="4">
        <v>7.2969999999999997</v>
      </c>
      <c r="W22" s="4" t="e">
        <f t="shared" si="1"/>
        <v>#REF!</v>
      </c>
      <c r="X22" s="4" t="e">
        <f>+#REF!</f>
        <v>#REF!</v>
      </c>
      <c r="Y22" s="4" t="e">
        <f t="shared" si="2"/>
        <v>#REF!</v>
      </c>
      <c r="Z22" s="4" t="e">
        <f t="shared" si="3"/>
        <v>#REF!</v>
      </c>
      <c r="AA22" s="4" t="e">
        <f t="shared" si="4"/>
        <v>#REF!</v>
      </c>
      <c r="AB22" s="73" t="e">
        <f t="shared" si="5"/>
        <v>#REF!</v>
      </c>
      <c r="AC22" s="74" t="e">
        <f t="shared" si="6"/>
        <v>#REF!</v>
      </c>
    </row>
    <row r="23" spans="1:29" ht="16.5">
      <c r="A23" s="43">
        <v>19</v>
      </c>
      <c r="B23" s="44" t="s">
        <v>26</v>
      </c>
      <c r="C23" s="41" t="e">
        <f>+#REF!</f>
        <v>#REF!</v>
      </c>
      <c r="D23" s="41" t="e">
        <f>+#REF!</f>
        <v>#REF!</v>
      </c>
      <c r="E23" s="41" t="e">
        <f>+#REF!</f>
        <v>#REF!</v>
      </c>
      <c r="F23" s="4" t="e">
        <f>+#REF!</f>
        <v>#REF!</v>
      </c>
      <c r="G23" s="4" t="e">
        <f>+#REF!</f>
        <v>#REF!</v>
      </c>
      <c r="H23" s="4" t="e">
        <f>+#REF!</f>
        <v>#REF!</v>
      </c>
      <c r="I23" s="4" t="e">
        <f>+#REF!</f>
        <v>#REF!</v>
      </c>
      <c r="J23" s="4" t="e">
        <f>+#REF!</f>
        <v>#REF!</v>
      </c>
      <c r="K23" s="4" t="e">
        <f>+#REF!</f>
        <v>#REF!</v>
      </c>
      <c r="L23" s="4" t="e">
        <f>+#REF!</f>
        <v>#REF!</v>
      </c>
      <c r="M23" s="4" t="e">
        <f>+#REF!</f>
        <v>#REF!</v>
      </c>
      <c r="N23" s="4" t="e">
        <f>+#REF!</f>
        <v>#REF!</v>
      </c>
      <c r="O23" s="4" t="e">
        <f>+#REF!</f>
        <v>#REF!</v>
      </c>
      <c r="P23" s="4" t="e">
        <f>+#REF!</f>
        <v>#REF!</v>
      </c>
      <c r="Q23" s="4">
        <v>3.1800000000000002E-2</v>
      </c>
      <c r="R23" s="4" t="e">
        <f t="shared" si="0"/>
        <v>#REF!</v>
      </c>
      <c r="S23" s="4" t="e">
        <f>+#REF!</f>
        <v>#REF!</v>
      </c>
      <c r="T23" s="4" t="e">
        <f>+#REF!</f>
        <v>#REF!</v>
      </c>
      <c r="U23" s="4" t="e">
        <f>+#REF!</f>
        <v>#REF!</v>
      </c>
      <c r="V23" s="4">
        <v>1.3999999999999999E-2</v>
      </c>
      <c r="W23" s="4" t="e">
        <f t="shared" si="1"/>
        <v>#REF!</v>
      </c>
      <c r="X23" s="4" t="e">
        <f>+#REF!</f>
        <v>#REF!</v>
      </c>
      <c r="Y23" s="4" t="e">
        <f t="shared" si="2"/>
        <v>#REF!</v>
      </c>
      <c r="Z23" s="4" t="e">
        <f t="shared" si="3"/>
        <v>#REF!</v>
      </c>
      <c r="AA23" s="4" t="e">
        <f t="shared" si="4"/>
        <v>#REF!</v>
      </c>
      <c r="AB23" s="73" t="e">
        <f t="shared" si="5"/>
        <v>#REF!</v>
      </c>
      <c r="AC23" s="74" t="e">
        <f t="shared" si="6"/>
        <v>#REF!</v>
      </c>
    </row>
    <row r="24" spans="1:29" ht="16.5">
      <c r="A24" s="43">
        <v>20</v>
      </c>
      <c r="B24" s="44" t="s">
        <v>27</v>
      </c>
      <c r="C24" s="41" t="e">
        <f>+#REF!</f>
        <v>#REF!</v>
      </c>
      <c r="D24" s="41" t="e">
        <f>+#REF!</f>
        <v>#REF!</v>
      </c>
      <c r="E24" s="41" t="e">
        <f>+#REF!</f>
        <v>#REF!</v>
      </c>
      <c r="F24" s="4" t="e">
        <f>#REF!</f>
        <v>#REF!</v>
      </c>
      <c r="G24" s="4" t="e">
        <f>#REF!</f>
        <v>#REF!</v>
      </c>
      <c r="H24" s="4" t="e">
        <f>#REF!</f>
        <v>#REF!</v>
      </c>
      <c r="I24" s="4" t="e">
        <f>#REF!</f>
        <v>#REF!</v>
      </c>
      <c r="J24" s="4" t="e">
        <f>#REF!</f>
        <v>#REF!</v>
      </c>
      <c r="K24" s="4" t="e">
        <f>#REF!</f>
        <v>#REF!</v>
      </c>
      <c r="L24" s="4" t="e">
        <f>#REF!</f>
        <v>#REF!</v>
      </c>
      <c r="M24" s="4" t="e">
        <f>#REF!</f>
        <v>#REF!</v>
      </c>
      <c r="N24" s="4" t="e">
        <f>#REF!</f>
        <v>#REF!</v>
      </c>
      <c r="O24" s="4" t="e">
        <f>#REF!</f>
        <v>#REF!</v>
      </c>
      <c r="P24" s="4" t="e">
        <f>#REF!</f>
        <v>#REF!</v>
      </c>
      <c r="Q24" s="4">
        <v>24.7591</v>
      </c>
      <c r="R24" s="4" t="e">
        <f t="shared" si="0"/>
        <v>#REF!</v>
      </c>
      <c r="S24" s="4" t="e">
        <f>#REF!</f>
        <v>#REF!</v>
      </c>
      <c r="T24" s="4" t="e">
        <f>+#REF!</f>
        <v>#REF!</v>
      </c>
      <c r="U24" s="4" t="e">
        <f>+#REF!</f>
        <v>#REF!</v>
      </c>
      <c r="V24" s="4">
        <v>31.986799999999999</v>
      </c>
      <c r="W24" s="4" t="e">
        <f t="shared" si="1"/>
        <v>#REF!</v>
      </c>
      <c r="X24" s="4" t="e">
        <f>+#REF!</f>
        <v>#REF!</v>
      </c>
      <c r="Y24" s="4" t="e">
        <f t="shared" si="2"/>
        <v>#REF!</v>
      </c>
      <c r="Z24" s="4" t="e">
        <f t="shared" si="3"/>
        <v>#REF!</v>
      </c>
      <c r="AA24" s="4" t="e">
        <f t="shared" si="4"/>
        <v>#REF!</v>
      </c>
      <c r="AB24" s="73" t="e">
        <f t="shared" si="5"/>
        <v>#REF!</v>
      </c>
      <c r="AC24" s="74" t="e">
        <f t="shared" si="6"/>
        <v>#REF!</v>
      </c>
    </row>
    <row r="25" spans="1:29" ht="16.5">
      <c r="A25" s="43">
        <v>21</v>
      </c>
      <c r="B25" s="44" t="s">
        <v>28</v>
      </c>
      <c r="C25" s="41" t="e">
        <f>+#REF!</f>
        <v>#REF!</v>
      </c>
      <c r="D25" s="41" t="e">
        <f>+#REF!</f>
        <v>#REF!</v>
      </c>
      <c r="E25" s="41" t="e">
        <f>+#REF!</f>
        <v>#REF!</v>
      </c>
      <c r="F25" s="4" t="e">
        <f>#REF!</f>
        <v>#REF!</v>
      </c>
      <c r="G25" s="4" t="e">
        <f>#REF!</f>
        <v>#REF!</v>
      </c>
      <c r="H25" s="4" t="e">
        <f>#REF!</f>
        <v>#REF!</v>
      </c>
      <c r="I25" s="4" t="e">
        <f>#REF!</f>
        <v>#REF!</v>
      </c>
      <c r="J25" s="4" t="e">
        <f>#REF!</f>
        <v>#REF!</v>
      </c>
      <c r="K25" s="4" t="e">
        <f>#REF!</f>
        <v>#REF!</v>
      </c>
      <c r="L25" s="4" t="e">
        <f>#REF!</f>
        <v>#REF!</v>
      </c>
      <c r="M25" s="4" t="e">
        <f>#REF!</f>
        <v>#REF!</v>
      </c>
      <c r="N25" s="4" t="e">
        <f>#REF!</f>
        <v>#REF!</v>
      </c>
      <c r="O25" s="4" t="e">
        <f>#REF!</f>
        <v>#REF!</v>
      </c>
      <c r="P25" s="4" t="e">
        <f>#REF!</f>
        <v>#REF!</v>
      </c>
      <c r="Q25" s="4">
        <v>56.722200000000001</v>
      </c>
      <c r="R25" s="4" t="e">
        <f t="shared" si="0"/>
        <v>#REF!</v>
      </c>
      <c r="S25" s="4" t="e">
        <f>#REF!</f>
        <v>#REF!</v>
      </c>
      <c r="T25" s="4" t="e">
        <f>+#REF!</f>
        <v>#REF!</v>
      </c>
      <c r="U25" s="4" t="e">
        <f>+#REF!</f>
        <v>#REF!</v>
      </c>
      <c r="V25" s="4">
        <v>31.205100000000002</v>
      </c>
      <c r="W25" s="4" t="e">
        <f t="shared" si="1"/>
        <v>#REF!</v>
      </c>
      <c r="X25" s="4" t="e">
        <f>+#REF!</f>
        <v>#REF!</v>
      </c>
      <c r="Y25" s="4" t="e">
        <f t="shared" si="2"/>
        <v>#REF!</v>
      </c>
      <c r="Z25" s="4" t="e">
        <f t="shared" si="3"/>
        <v>#REF!</v>
      </c>
      <c r="AA25" s="4" t="e">
        <f t="shared" si="4"/>
        <v>#REF!</v>
      </c>
      <c r="AB25" s="73" t="e">
        <f t="shared" si="5"/>
        <v>#REF!</v>
      </c>
      <c r="AC25" s="74" t="e">
        <f t="shared" si="6"/>
        <v>#REF!</v>
      </c>
    </row>
    <row r="26" spans="1:29" ht="16.5">
      <c r="A26" s="43">
        <v>22</v>
      </c>
      <c r="B26" s="44" t="s">
        <v>29</v>
      </c>
      <c r="C26" s="41" t="e">
        <f>+#REF!</f>
        <v>#REF!</v>
      </c>
      <c r="D26" s="41" t="e">
        <f>+#REF!</f>
        <v>#REF!</v>
      </c>
      <c r="E26" s="41" t="e">
        <f>+#REF!</f>
        <v>#REF!</v>
      </c>
      <c r="F26" s="4" t="e">
        <f>#REF!</f>
        <v>#REF!</v>
      </c>
      <c r="G26" s="4" t="e">
        <f>#REF!</f>
        <v>#REF!</v>
      </c>
      <c r="H26" s="4" t="e">
        <f>#REF!</f>
        <v>#REF!</v>
      </c>
      <c r="I26" s="4" t="e">
        <f>#REF!</f>
        <v>#REF!</v>
      </c>
      <c r="J26" s="4" t="e">
        <f>#REF!</f>
        <v>#REF!</v>
      </c>
      <c r="K26" s="4" t="e">
        <f>#REF!</f>
        <v>#REF!</v>
      </c>
      <c r="L26" s="4" t="e">
        <f>#REF!</f>
        <v>#REF!</v>
      </c>
      <c r="M26" s="4" t="e">
        <f>#REF!</f>
        <v>#REF!</v>
      </c>
      <c r="N26" s="4" t="e">
        <f>#REF!</f>
        <v>#REF!</v>
      </c>
      <c r="O26" s="4" t="e">
        <f>#REF!</f>
        <v>#REF!</v>
      </c>
      <c r="P26" s="4" t="e">
        <f>#REF!</f>
        <v>#REF!</v>
      </c>
      <c r="Q26" s="4">
        <v>3.0348999999999999</v>
      </c>
      <c r="R26" s="4" t="e">
        <f t="shared" si="0"/>
        <v>#REF!</v>
      </c>
      <c r="S26" s="4" t="e">
        <f>#REF!</f>
        <v>#REF!</v>
      </c>
      <c r="T26" s="4" t="e">
        <f>+#REF!</f>
        <v>#REF!</v>
      </c>
      <c r="U26" s="4" t="e">
        <f>+#REF!</f>
        <v>#REF!</v>
      </c>
      <c r="V26" s="4">
        <v>0.4763</v>
      </c>
      <c r="W26" s="4" t="e">
        <f t="shared" si="1"/>
        <v>#REF!</v>
      </c>
      <c r="X26" s="4" t="e">
        <f>+#REF!</f>
        <v>#REF!</v>
      </c>
      <c r="Y26" s="4" t="e">
        <f t="shared" si="2"/>
        <v>#REF!</v>
      </c>
      <c r="Z26" s="4" t="e">
        <f t="shared" si="3"/>
        <v>#REF!</v>
      </c>
      <c r="AA26" s="4" t="e">
        <f t="shared" si="4"/>
        <v>#REF!</v>
      </c>
      <c r="AB26" s="73" t="e">
        <f t="shared" si="5"/>
        <v>#REF!</v>
      </c>
      <c r="AC26" s="74" t="e">
        <f t="shared" si="6"/>
        <v>#REF!</v>
      </c>
    </row>
    <row r="27" spans="1:29" ht="16.5">
      <c r="A27" s="43">
        <v>23</v>
      </c>
      <c r="B27" s="44" t="s">
        <v>30</v>
      </c>
      <c r="C27" s="41" t="e">
        <f>+#REF!</f>
        <v>#REF!</v>
      </c>
      <c r="D27" s="41" t="e">
        <f>+#REF!</f>
        <v>#REF!</v>
      </c>
      <c r="E27" s="41" t="e">
        <f>+#REF!</f>
        <v>#REF!</v>
      </c>
      <c r="F27" s="4" t="e">
        <f>#REF!</f>
        <v>#REF!</v>
      </c>
      <c r="G27" s="4" t="e">
        <f>#REF!</f>
        <v>#REF!</v>
      </c>
      <c r="H27" s="4" t="e">
        <f>#REF!</f>
        <v>#REF!</v>
      </c>
      <c r="I27" s="4" t="e">
        <f>#REF!</f>
        <v>#REF!</v>
      </c>
      <c r="J27" s="4" t="e">
        <f>#REF!</f>
        <v>#REF!</v>
      </c>
      <c r="K27" s="4" t="e">
        <f>#REF!</f>
        <v>#REF!</v>
      </c>
      <c r="L27" s="4" t="e">
        <f>#REF!</f>
        <v>#REF!</v>
      </c>
      <c r="M27" s="4" t="e">
        <f>#REF!</f>
        <v>#REF!</v>
      </c>
      <c r="N27" s="4" t="e">
        <f>#REF!</f>
        <v>#REF!</v>
      </c>
      <c r="O27" s="4" t="e">
        <f>#REF!</f>
        <v>#REF!</v>
      </c>
      <c r="P27" s="4" t="e">
        <f>#REF!</f>
        <v>#REF!</v>
      </c>
      <c r="Q27" s="4">
        <v>5.2801</v>
      </c>
      <c r="R27" s="4" t="e">
        <f t="shared" si="0"/>
        <v>#REF!</v>
      </c>
      <c r="S27" s="4" t="e">
        <f>#REF!</f>
        <v>#REF!</v>
      </c>
      <c r="T27" s="4" t="e">
        <f>+#REF!</f>
        <v>#REF!</v>
      </c>
      <c r="U27" s="4" t="e">
        <f>+#REF!</f>
        <v>#REF!</v>
      </c>
      <c r="V27" s="4">
        <v>0.71840000000000004</v>
      </c>
      <c r="W27" s="4" t="e">
        <f t="shared" si="1"/>
        <v>#REF!</v>
      </c>
      <c r="X27" s="4" t="e">
        <f>+#REF!</f>
        <v>#REF!</v>
      </c>
      <c r="Y27" s="4" t="e">
        <f t="shared" si="2"/>
        <v>#REF!</v>
      </c>
      <c r="Z27" s="4" t="e">
        <f t="shared" si="3"/>
        <v>#REF!</v>
      </c>
      <c r="AA27" s="4" t="e">
        <f t="shared" si="4"/>
        <v>#REF!</v>
      </c>
      <c r="AB27" s="73" t="e">
        <f t="shared" si="5"/>
        <v>#REF!</v>
      </c>
      <c r="AC27" s="74" t="e">
        <f t="shared" si="6"/>
        <v>#REF!</v>
      </c>
    </row>
    <row r="28" spans="1:29" ht="16.5">
      <c r="A28" s="43">
        <v>24</v>
      </c>
      <c r="B28" s="44" t="s">
        <v>31</v>
      </c>
      <c r="C28" s="41" t="e">
        <f>+#REF!</f>
        <v>#REF!</v>
      </c>
      <c r="D28" s="41" t="e">
        <f>+#REF!</f>
        <v>#REF!</v>
      </c>
      <c r="E28" s="41" t="e">
        <f>+#REF!</f>
        <v>#REF!</v>
      </c>
      <c r="F28" s="4" t="e">
        <f>#REF!</f>
        <v>#REF!</v>
      </c>
      <c r="G28" s="4" t="e">
        <f>#REF!</f>
        <v>#REF!</v>
      </c>
      <c r="H28" s="4" t="e">
        <f>#REF!</f>
        <v>#REF!</v>
      </c>
      <c r="I28" s="4" t="e">
        <f>#REF!</f>
        <v>#REF!</v>
      </c>
      <c r="J28" s="4" t="e">
        <f>#REF!</f>
        <v>#REF!</v>
      </c>
      <c r="K28" s="4" t="e">
        <f>#REF!</f>
        <v>#REF!</v>
      </c>
      <c r="L28" s="4" t="e">
        <f>#REF!</f>
        <v>#REF!</v>
      </c>
      <c r="M28" s="4" t="e">
        <f>#REF!</f>
        <v>#REF!</v>
      </c>
      <c r="N28" s="4" t="e">
        <f>#REF!</f>
        <v>#REF!</v>
      </c>
      <c r="O28" s="4" t="e">
        <f>#REF!</f>
        <v>#REF!</v>
      </c>
      <c r="P28" s="4" t="e">
        <f>#REF!</f>
        <v>#REF!</v>
      </c>
      <c r="Q28" s="4">
        <v>0.57930000000000004</v>
      </c>
      <c r="R28" s="4" t="e">
        <f t="shared" si="0"/>
        <v>#REF!</v>
      </c>
      <c r="S28" s="4" t="e">
        <f>#REF!</f>
        <v>#REF!</v>
      </c>
      <c r="T28" s="4" t="e">
        <f>+#REF!</f>
        <v>#REF!</v>
      </c>
      <c r="U28" s="4" t="e">
        <f>+#REF!</f>
        <v>#REF!</v>
      </c>
      <c r="V28" s="4">
        <v>9.2200000000000004E-2</v>
      </c>
      <c r="W28" s="4" t="e">
        <f t="shared" si="1"/>
        <v>#REF!</v>
      </c>
      <c r="X28" s="4" t="e">
        <f>+#REF!</f>
        <v>#REF!</v>
      </c>
      <c r="Y28" s="4" t="e">
        <f t="shared" si="2"/>
        <v>#REF!</v>
      </c>
      <c r="Z28" s="4" t="e">
        <f t="shared" si="3"/>
        <v>#REF!</v>
      </c>
      <c r="AA28" s="4" t="e">
        <f t="shared" si="4"/>
        <v>#REF!</v>
      </c>
      <c r="AB28" s="73" t="e">
        <f t="shared" si="5"/>
        <v>#REF!</v>
      </c>
      <c r="AC28" s="74" t="e">
        <f t="shared" si="6"/>
        <v>#REF!</v>
      </c>
    </row>
    <row r="29" spans="1:29" ht="16.5">
      <c r="A29" s="43">
        <v>25</v>
      </c>
      <c r="B29" s="44" t="s">
        <v>32</v>
      </c>
      <c r="C29" s="41" t="e">
        <f>+#REF!</f>
        <v>#REF!</v>
      </c>
      <c r="D29" s="41" t="e">
        <f>+#REF!</f>
        <v>#REF!</v>
      </c>
      <c r="E29" s="41" t="e">
        <f>+#REF!</f>
        <v>#REF!</v>
      </c>
      <c r="F29" s="4" t="e">
        <f>#REF!</f>
        <v>#REF!</v>
      </c>
      <c r="G29" s="4" t="e">
        <f>#REF!</f>
        <v>#REF!</v>
      </c>
      <c r="H29" s="4" t="e">
        <f>#REF!</f>
        <v>#REF!</v>
      </c>
      <c r="I29" s="4" t="e">
        <f>#REF!</f>
        <v>#REF!</v>
      </c>
      <c r="J29" s="4" t="e">
        <f>#REF!</f>
        <v>#REF!</v>
      </c>
      <c r="K29" s="4" t="e">
        <f>#REF!</f>
        <v>#REF!</v>
      </c>
      <c r="L29" s="4" t="e">
        <f>#REF!</f>
        <v>#REF!</v>
      </c>
      <c r="M29" s="4" t="e">
        <f>#REF!</f>
        <v>#REF!</v>
      </c>
      <c r="N29" s="4" t="e">
        <f>#REF!</f>
        <v>#REF!</v>
      </c>
      <c r="O29" s="4" t="e">
        <f>#REF!</f>
        <v>#REF!</v>
      </c>
      <c r="P29" s="4" t="e">
        <f>#REF!</f>
        <v>#REF!</v>
      </c>
      <c r="Q29" s="4">
        <v>1.5130999999999999</v>
      </c>
      <c r="R29" s="4" t="e">
        <f t="shared" si="0"/>
        <v>#REF!</v>
      </c>
      <c r="S29" s="4" t="e">
        <f>#REF!</f>
        <v>#REF!</v>
      </c>
      <c r="T29" s="4" t="e">
        <f>+#REF!</f>
        <v>#REF!</v>
      </c>
      <c r="U29" s="4" t="e">
        <f>+#REF!</f>
        <v>#REF!</v>
      </c>
      <c r="V29" s="4">
        <v>0.78490000000000004</v>
      </c>
      <c r="W29" s="4" t="e">
        <f t="shared" si="1"/>
        <v>#REF!</v>
      </c>
      <c r="X29" s="4" t="e">
        <f>+#REF!</f>
        <v>#REF!</v>
      </c>
      <c r="Y29" s="4" t="e">
        <f t="shared" si="2"/>
        <v>#REF!</v>
      </c>
      <c r="Z29" s="4" t="e">
        <f t="shared" si="3"/>
        <v>#REF!</v>
      </c>
      <c r="AA29" s="4" t="e">
        <f t="shared" si="4"/>
        <v>#REF!</v>
      </c>
      <c r="AB29" s="73" t="e">
        <f t="shared" si="5"/>
        <v>#REF!</v>
      </c>
      <c r="AC29" s="74" t="e">
        <f t="shared" si="6"/>
        <v>#REF!</v>
      </c>
    </row>
    <row r="30" spans="1:29" ht="16.5">
      <c r="A30" s="43">
        <v>26</v>
      </c>
      <c r="B30" s="44" t="s">
        <v>33</v>
      </c>
      <c r="C30" s="41" t="e">
        <f>+#REF!</f>
        <v>#REF!</v>
      </c>
      <c r="D30" s="41" t="e">
        <f>+#REF!</f>
        <v>#REF!</v>
      </c>
      <c r="E30" s="41" t="e">
        <f>+#REF!</f>
        <v>#REF!</v>
      </c>
      <c r="F30" s="4" t="e">
        <f>#REF!</f>
        <v>#REF!</v>
      </c>
      <c r="G30" s="4" t="e">
        <f>#REF!</f>
        <v>#REF!</v>
      </c>
      <c r="H30" s="4" t="e">
        <f>#REF!</f>
        <v>#REF!</v>
      </c>
      <c r="I30" s="4" t="e">
        <f>#REF!</f>
        <v>#REF!</v>
      </c>
      <c r="J30" s="4" t="e">
        <f>#REF!</f>
        <v>#REF!</v>
      </c>
      <c r="K30" s="4" t="e">
        <f>#REF!</f>
        <v>#REF!</v>
      </c>
      <c r="L30" s="4" t="e">
        <f>#REF!</f>
        <v>#REF!</v>
      </c>
      <c r="M30" s="4" t="e">
        <f>#REF!</f>
        <v>#REF!</v>
      </c>
      <c r="N30" s="4" t="e">
        <f>#REF!</f>
        <v>#REF!</v>
      </c>
      <c r="O30" s="4" t="e">
        <f>#REF!</f>
        <v>#REF!</v>
      </c>
      <c r="P30" s="4" t="e">
        <f>#REF!</f>
        <v>#REF!</v>
      </c>
      <c r="Q30" s="4">
        <v>17.144600000000001</v>
      </c>
      <c r="R30" s="4" t="e">
        <f t="shared" si="0"/>
        <v>#REF!</v>
      </c>
      <c r="S30" s="4" t="e">
        <f>#REF!</f>
        <v>#REF!</v>
      </c>
      <c r="T30" s="4" t="e">
        <f>+#REF!</f>
        <v>#REF!</v>
      </c>
      <c r="U30" s="4" t="e">
        <f>+#REF!</f>
        <v>#REF!</v>
      </c>
      <c r="V30" s="4">
        <v>42.4801</v>
      </c>
      <c r="W30" s="4" t="e">
        <f t="shared" si="1"/>
        <v>#REF!</v>
      </c>
      <c r="X30" s="4" t="e">
        <f>+#REF!</f>
        <v>#REF!</v>
      </c>
      <c r="Y30" s="4" t="e">
        <f t="shared" si="2"/>
        <v>#REF!</v>
      </c>
      <c r="Z30" s="4" t="e">
        <f t="shared" si="3"/>
        <v>#REF!</v>
      </c>
      <c r="AA30" s="4" t="e">
        <f t="shared" si="4"/>
        <v>#REF!</v>
      </c>
      <c r="AB30" s="73" t="e">
        <f t="shared" si="5"/>
        <v>#REF!</v>
      </c>
      <c r="AC30" s="74" t="e">
        <f t="shared" si="6"/>
        <v>#REF!</v>
      </c>
    </row>
    <row r="31" spans="1:29" ht="16.5">
      <c r="A31" s="43">
        <v>27</v>
      </c>
      <c r="B31" s="44" t="s">
        <v>34</v>
      </c>
      <c r="C31" s="41" t="e">
        <f>+#REF!</f>
        <v>#REF!</v>
      </c>
      <c r="D31" s="41" t="e">
        <f>+#REF!</f>
        <v>#REF!</v>
      </c>
      <c r="E31" s="41" t="e">
        <f>+#REF!</f>
        <v>#REF!</v>
      </c>
      <c r="F31" s="4" t="e">
        <f>#REF!</f>
        <v>#REF!</v>
      </c>
      <c r="G31" s="4" t="e">
        <f>#REF!</f>
        <v>#REF!</v>
      </c>
      <c r="H31" s="4" t="e">
        <f>#REF!</f>
        <v>#REF!</v>
      </c>
      <c r="I31" s="4" t="e">
        <f>#REF!</f>
        <v>#REF!</v>
      </c>
      <c r="J31" s="4" t="e">
        <f>#REF!</f>
        <v>#REF!</v>
      </c>
      <c r="K31" s="4" t="e">
        <f>#REF!</f>
        <v>#REF!</v>
      </c>
      <c r="L31" s="4" t="e">
        <f>#REF!</f>
        <v>#REF!</v>
      </c>
      <c r="M31" s="4" t="e">
        <f>#REF!</f>
        <v>#REF!</v>
      </c>
      <c r="N31" s="4" t="e">
        <f>#REF!</f>
        <v>#REF!</v>
      </c>
      <c r="O31" s="4" t="e">
        <f>#REF!</f>
        <v>#REF!</v>
      </c>
      <c r="P31" s="4" t="e">
        <f>#REF!</f>
        <v>#REF!</v>
      </c>
      <c r="Q31" s="4">
        <v>0.5988</v>
      </c>
      <c r="R31" s="4" t="e">
        <f t="shared" si="0"/>
        <v>#REF!</v>
      </c>
      <c r="S31" s="4" t="e">
        <f>#REF!</f>
        <v>#REF!</v>
      </c>
      <c r="T31" s="4" t="e">
        <f>+#REF!</f>
        <v>#REF!</v>
      </c>
      <c r="U31" s="4" t="e">
        <f>+#REF!</f>
        <v>#REF!</v>
      </c>
      <c r="V31" s="4">
        <v>5.766</v>
      </c>
      <c r="W31" s="4" t="e">
        <f t="shared" si="1"/>
        <v>#REF!</v>
      </c>
      <c r="X31" s="4" t="e">
        <f>+#REF!</f>
        <v>#REF!</v>
      </c>
      <c r="Y31" s="4" t="e">
        <f t="shared" si="2"/>
        <v>#REF!</v>
      </c>
      <c r="Z31" s="4" t="e">
        <f t="shared" si="3"/>
        <v>#REF!</v>
      </c>
      <c r="AA31" s="4" t="e">
        <f t="shared" si="4"/>
        <v>#REF!</v>
      </c>
      <c r="AB31" s="73" t="e">
        <f t="shared" si="5"/>
        <v>#REF!</v>
      </c>
      <c r="AC31" s="74" t="e">
        <f t="shared" si="6"/>
        <v>#REF!</v>
      </c>
    </row>
    <row r="32" spans="1:29" ht="16.5">
      <c r="A32" s="43">
        <v>28</v>
      </c>
      <c r="B32" s="44" t="s">
        <v>35</v>
      </c>
      <c r="C32" s="41" t="e">
        <f>+#REF!</f>
        <v>#REF!</v>
      </c>
      <c r="D32" s="41" t="e">
        <f>+#REF!</f>
        <v>#REF!</v>
      </c>
      <c r="E32" s="41" t="e">
        <f>+#REF!</f>
        <v>#REF!</v>
      </c>
      <c r="F32" s="4" t="e">
        <f>#REF!</f>
        <v>#REF!</v>
      </c>
      <c r="G32" s="4" t="e">
        <f>#REF!</f>
        <v>#REF!</v>
      </c>
      <c r="H32" s="4" t="e">
        <f>#REF!</f>
        <v>#REF!</v>
      </c>
      <c r="I32" s="4" t="e">
        <f>#REF!</f>
        <v>#REF!</v>
      </c>
      <c r="J32" s="4" t="e">
        <f>#REF!</f>
        <v>#REF!</v>
      </c>
      <c r="K32" s="4" t="e">
        <f>#REF!</f>
        <v>#REF!</v>
      </c>
      <c r="L32" s="4" t="e">
        <f>#REF!</f>
        <v>#REF!</v>
      </c>
      <c r="M32" s="4" t="e">
        <f>#REF!</f>
        <v>#REF!</v>
      </c>
      <c r="N32" s="4" t="e">
        <f>#REF!</f>
        <v>#REF!</v>
      </c>
      <c r="O32" s="4" t="e">
        <f>#REF!</f>
        <v>#REF!</v>
      </c>
      <c r="P32" s="4" t="e">
        <f>#REF!</f>
        <v>#REF!</v>
      </c>
      <c r="Q32" s="4">
        <v>10.744299999999999</v>
      </c>
      <c r="R32" s="4" t="e">
        <f t="shared" si="0"/>
        <v>#REF!</v>
      </c>
      <c r="S32" s="4" t="e">
        <f>#REF!</f>
        <v>#REF!</v>
      </c>
      <c r="T32" s="4" t="e">
        <f>+#REF!</f>
        <v>#REF!</v>
      </c>
      <c r="U32" s="4" t="e">
        <f>+#REF!</f>
        <v>#REF!</v>
      </c>
      <c r="V32" s="4">
        <v>7.5605000000000002</v>
      </c>
      <c r="W32" s="4" t="e">
        <f t="shared" si="1"/>
        <v>#REF!</v>
      </c>
      <c r="X32" s="4" t="e">
        <f>+#REF!</f>
        <v>#REF!</v>
      </c>
      <c r="Y32" s="4" t="e">
        <f t="shared" si="2"/>
        <v>#REF!</v>
      </c>
      <c r="Z32" s="4" t="e">
        <f t="shared" si="3"/>
        <v>#REF!</v>
      </c>
      <c r="AA32" s="4" t="e">
        <f t="shared" si="4"/>
        <v>#REF!</v>
      </c>
      <c r="AB32" s="73" t="e">
        <f t="shared" si="5"/>
        <v>#REF!</v>
      </c>
      <c r="AC32" s="74" t="e">
        <f t="shared" si="6"/>
        <v>#REF!</v>
      </c>
    </row>
    <row r="33" spans="1:29" ht="16.5">
      <c r="A33" s="43">
        <v>29</v>
      </c>
      <c r="B33" s="44" t="s">
        <v>36</v>
      </c>
      <c r="C33" s="41" t="e">
        <f>+#REF!</f>
        <v>#REF!</v>
      </c>
      <c r="D33" s="41" t="e">
        <f>+#REF!</f>
        <v>#REF!</v>
      </c>
      <c r="E33" s="41" t="e">
        <f>+#REF!</f>
        <v>#REF!</v>
      </c>
      <c r="F33" s="4" t="e">
        <f>#REF!</f>
        <v>#REF!</v>
      </c>
      <c r="G33" s="4" t="e">
        <f>#REF!</f>
        <v>#REF!</v>
      </c>
      <c r="H33" s="4" t="e">
        <f>#REF!</f>
        <v>#REF!</v>
      </c>
      <c r="I33" s="4" t="e">
        <f>#REF!</f>
        <v>#REF!</v>
      </c>
      <c r="J33" s="4" t="e">
        <f>#REF!</f>
        <v>#REF!</v>
      </c>
      <c r="K33" s="4" t="e">
        <f>#REF!</f>
        <v>#REF!</v>
      </c>
      <c r="L33" s="4" t="e">
        <f>#REF!</f>
        <v>#REF!</v>
      </c>
      <c r="M33" s="4" t="e">
        <f>#REF!</f>
        <v>#REF!</v>
      </c>
      <c r="N33" s="4" t="e">
        <f>#REF!</f>
        <v>#REF!</v>
      </c>
      <c r="O33" s="4" t="e">
        <f>#REF!</f>
        <v>#REF!</v>
      </c>
      <c r="P33" s="4" t="e">
        <f>#REF!</f>
        <v>#REF!</v>
      </c>
      <c r="Q33" s="4">
        <v>41.6372</v>
      </c>
      <c r="R33" s="4" t="e">
        <f t="shared" si="0"/>
        <v>#REF!</v>
      </c>
      <c r="S33" s="4" t="e">
        <f>#REF!</f>
        <v>#REF!</v>
      </c>
      <c r="T33" s="4" t="e">
        <f>+#REF!</f>
        <v>#REF!</v>
      </c>
      <c r="U33" s="4" t="e">
        <f>+#REF!</f>
        <v>#REF!</v>
      </c>
      <c r="V33" s="4">
        <v>29.342100000000002</v>
      </c>
      <c r="W33" s="4" t="e">
        <f t="shared" si="1"/>
        <v>#REF!</v>
      </c>
      <c r="X33" s="4" t="e">
        <f>+#REF!</f>
        <v>#REF!</v>
      </c>
      <c r="Y33" s="4" t="e">
        <f t="shared" si="2"/>
        <v>#REF!</v>
      </c>
      <c r="Z33" s="4" t="e">
        <f t="shared" si="3"/>
        <v>#REF!</v>
      </c>
      <c r="AA33" s="4" t="e">
        <f t="shared" si="4"/>
        <v>#REF!</v>
      </c>
      <c r="AB33" s="73" t="e">
        <f t="shared" si="5"/>
        <v>#REF!</v>
      </c>
      <c r="AC33" s="74" t="e">
        <f t="shared" si="6"/>
        <v>#REF!</v>
      </c>
    </row>
    <row r="34" spans="1:29" ht="16.5">
      <c r="A34" s="43">
        <v>30</v>
      </c>
      <c r="B34" s="44" t="s">
        <v>37</v>
      </c>
      <c r="C34" s="41" t="e">
        <f>+#REF!</f>
        <v>#REF!</v>
      </c>
      <c r="D34" s="41" t="e">
        <f>+#REF!</f>
        <v>#REF!</v>
      </c>
      <c r="E34" s="41" t="e">
        <f>+#REF!</f>
        <v>#REF!</v>
      </c>
      <c r="F34" s="4" t="e">
        <f>#REF!</f>
        <v>#REF!</v>
      </c>
      <c r="G34" s="4" t="e">
        <f>#REF!</f>
        <v>#REF!</v>
      </c>
      <c r="H34" s="4" t="e">
        <f>#REF!</f>
        <v>#REF!</v>
      </c>
      <c r="I34" s="4" t="e">
        <f>#REF!</f>
        <v>#REF!</v>
      </c>
      <c r="J34" s="4" t="e">
        <f>#REF!</f>
        <v>#REF!</v>
      </c>
      <c r="K34" s="4" t="e">
        <f>#REF!</f>
        <v>#REF!</v>
      </c>
      <c r="L34" s="4" t="e">
        <f>#REF!</f>
        <v>#REF!</v>
      </c>
      <c r="M34" s="4" t="e">
        <f>#REF!</f>
        <v>#REF!</v>
      </c>
      <c r="N34" s="4" t="e">
        <f>#REF!</f>
        <v>#REF!</v>
      </c>
      <c r="O34" s="4" t="e">
        <f>#REF!</f>
        <v>#REF!</v>
      </c>
      <c r="P34" s="4" t="e">
        <f>#REF!</f>
        <v>#REF!</v>
      </c>
      <c r="Q34" s="4">
        <v>0.52480000000000004</v>
      </c>
      <c r="R34" s="4" t="e">
        <f t="shared" si="0"/>
        <v>#REF!</v>
      </c>
      <c r="S34" s="4" t="e">
        <f>#REF!</f>
        <v>#REF!</v>
      </c>
      <c r="T34" s="4" t="e">
        <f>+#REF!</f>
        <v>#REF!</v>
      </c>
      <c r="U34" s="4" t="e">
        <f>+#REF!</f>
        <v>#REF!</v>
      </c>
      <c r="V34" s="4">
        <v>3.9199999999999999E-2</v>
      </c>
      <c r="W34" s="4" t="e">
        <f t="shared" si="1"/>
        <v>#REF!</v>
      </c>
      <c r="X34" s="4" t="e">
        <f>+#REF!</f>
        <v>#REF!</v>
      </c>
      <c r="Y34" s="4" t="e">
        <f t="shared" si="2"/>
        <v>#REF!</v>
      </c>
      <c r="Z34" s="4" t="e">
        <f t="shared" si="3"/>
        <v>#REF!</v>
      </c>
      <c r="AA34" s="4" t="e">
        <f t="shared" si="4"/>
        <v>#REF!</v>
      </c>
      <c r="AB34" s="73" t="e">
        <f t="shared" si="5"/>
        <v>#REF!</v>
      </c>
      <c r="AC34" s="74" t="e">
        <f t="shared" si="6"/>
        <v>#REF!</v>
      </c>
    </row>
    <row r="35" spans="1:29" ht="16.5">
      <c r="A35" s="43">
        <v>31</v>
      </c>
      <c r="B35" s="44" t="s">
        <v>38</v>
      </c>
      <c r="C35" s="41" t="e">
        <f>+#REF!</f>
        <v>#REF!</v>
      </c>
      <c r="D35" s="41" t="e">
        <f>+#REF!</f>
        <v>#REF!</v>
      </c>
      <c r="E35" s="41" t="e">
        <f>+#REF!</f>
        <v>#REF!</v>
      </c>
      <c r="F35" s="4" t="e">
        <f>#REF!</f>
        <v>#REF!</v>
      </c>
      <c r="G35" s="4" t="e">
        <f>#REF!</f>
        <v>#REF!</v>
      </c>
      <c r="H35" s="4" t="e">
        <f>#REF!</f>
        <v>#REF!</v>
      </c>
      <c r="I35" s="4" t="e">
        <f>#REF!</f>
        <v>#REF!</v>
      </c>
      <c r="J35" s="4" t="e">
        <f>#REF!</f>
        <v>#REF!</v>
      </c>
      <c r="K35" s="4" t="e">
        <f>#REF!</f>
        <v>#REF!</v>
      </c>
      <c r="L35" s="4" t="e">
        <f>#REF!</f>
        <v>#REF!</v>
      </c>
      <c r="M35" s="4" t="e">
        <f>#REF!</f>
        <v>#REF!</v>
      </c>
      <c r="N35" s="4" t="e">
        <f>#REF!</f>
        <v>#REF!</v>
      </c>
      <c r="O35" s="4" t="e">
        <f>#REF!</f>
        <v>#REF!</v>
      </c>
      <c r="P35" s="4" t="e">
        <f>#REF!</f>
        <v>#REF!</v>
      </c>
      <c r="Q35" s="4">
        <v>17.086099999999998</v>
      </c>
      <c r="R35" s="4" t="e">
        <f t="shared" si="0"/>
        <v>#REF!</v>
      </c>
      <c r="S35" s="4" t="e">
        <f>#REF!</f>
        <v>#REF!</v>
      </c>
      <c r="T35" s="4" t="e">
        <f>+#REF!</f>
        <v>#REF!</v>
      </c>
      <c r="U35" s="4" t="e">
        <f>+#REF!</f>
        <v>#REF!</v>
      </c>
      <c r="V35" s="4">
        <v>35.925400000000003</v>
      </c>
      <c r="W35" s="4" t="e">
        <f t="shared" si="1"/>
        <v>#REF!</v>
      </c>
      <c r="X35" s="4" t="e">
        <f>+#REF!</f>
        <v>#REF!</v>
      </c>
      <c r="Y35" s="4" t="e">
        <f t="shared" si="2"/>
        <v>#REF!</v>
      </c>
      <c r="Z35" s="4" t="e">
        <f t="shared" si="3"/>
        <v>#REF!</v>
      </c>
      <c r="AA35" s="4" t="e">
        <f t="shared" si="4"/>
        <v>#REF!</v>
      </c>
      <c r="AB35" s="73" t="e">
        <f t="shared" si="5"/>
        <v>#REF!</v>
      </c>
      <c r="AC35" s="74" t="e">
        <f t="shared" si="6"/>
        <v>#REF!</v>
      </c>
    </row>
    <row r="36" spans="1:29" ht="16.5">
      <c r="A36" s="43">
        <v>32</v>
      </c>
      <c r="B36" s="44" t="s">
        <v>39</v>
      </c>
      <c r="C36" s="41" t="e">
        <f>+#REF!</f>
        <v>#REF!</v>
      </c>
      <c r="D36" s="41" t="e">
        <f>+#REF!</f>
        <v>#REF!</v>
      </c>
      <c r="E36" s="41" t="e">
        <f>+#REF!</f>
        <v>#REF!</v>
      </c>
      <c r="F36" s="4" t="e">
        <f>#REF!</f>
        <v>#REF!</v>
      </c>
      <c r="G36" s="4" t="e">
        <f>#REF!</f>
        <v>#REF!</v>
      </c>
      <c r="H36" s="4" t="e">
        <f>#REF!</f>
        <v>#REF!</v>
      </c>
      <c r="I36" s="4" t="e">
        <f>#REF!</f>
        <v>#REF!</v>
      </c>
      <c r="J36" s="4" t="e">
        <f>#REF!</f>
        <v>#REF!</v>
      </c>
      <c r="K36" s="4" t="e">
        <f>#REF!</f>
        <v>#REF!</v>
      </c>
      <c r="L36" s="4" t="e">
        <f>#REF!</f>
        <v>#REF!</v>
      </c>
      <c r="M36" s="4" t="e">
        <f>#REF!</f>
        <v>#REF!</v>
      </c>
      <c r="N36" s="4" t="e">
        <f>#REF!</f>
        <v>#REF!</v>
      </c>
      <c r="O36" s="4" t="e">
        <f>#REF!</f>
        <v>#REF!</v>
      </c>
      <c r="P36" s="4" t="e">
        <f>#REF!</f>
        <v>#REF!</v>
      </c>
      <c r="Q36" s="4">
        <v>2.4260000000000002</v>
      </c>
      <c r="R36" s="4" t="e">
        <f t="shared" si="0"/>
        <v>#REF!</v>
      </c>
      <c r="S36" s="4" t="e">
        <f>#REF!</f>
        <v>#REF!</v>
      </c>
      <c r="T36" s="4" t="e">
        <f>+#REF!</f>
        <v>#REF!</v>
      </c>
      <c r="U36" s="4" t="e">
        <f>+#REF!</f>
        <v>#REF!</v>
      </c>
      <c r="V36" s="4">
        <v>1.6992</v>
      </c>
      <c r="W36" s="4" t="e">
        <f t="shared" si="1"/>
        <v>#REF!</v>
      </c>
      <c r="X36" s="4" t="e">
        <f>+#REF!</f>
        <v>#REF!</v>
      </c>
      <c r="Y36" s="4" t="e">
        <f t="shared" si="2"/>
        <v>#REF!</v>
      </c>
      <c r="Z36" s="4" t="e">
        <f t="shared" si="3"/>
        <v>#REF!</v>
      </c>
      <c r="AA36" s="4" t="e">
        <f t="shared" si="4"/>
        <v>#REF!</v>
      </c>
      <c r="AB36" s="73" t="e">
        <f t="shared" si="5"/>
        <v>#REF!</v>
      </c>
      <c r="AC36" s="74" t="e">
        <f t="shared" si="6"/>
        <v>#REF!</v>
      </c>
    </row>
    <row r="37" spans="1:29" ht="16.5">
      <c r="A37" s="43">
        <v>33</v>
      </c>
      <c r="B37" s="44" t="s">
        <v>40</v>
      </c>
      <c r="C37" s="41" t="e">
        <f>+#REF!</f>
        <v>#REF!</v>
      </c>
      <c r="D37" s="41" t="e">
        <f>+#REF!</f>
        <v>#REF!</v>
      </c>
      <c r="E37" s="41" t="e">
        <f>+#REF!</f>
        <v>#REF!</v>
      </c>
      <c r="F37" s="4" t="e">
        <f>#REF!</f>
        <v>#REF!</v>
      </c>
      <c r="G37" s="4" t="e">
        <f>#REF!</f>
        <v>#REF!</v>
      </c>
      <c r="H37" s="4" t="e">
        <f>#REF!</f>
        <v>#REF!</v>
      </c>
      <c r="I37" s="4" t="e">
        <f>#REF!</f>
        <v>#REF!</v>
      </c>
      <c r="J37" s="4" t="e">
        <f>#REF!</f>
        <v>#REF!</v>
      </c>
      <c r="K37" s="4" t="e">
        <f>#REF!</f>
        <v>#REF!</v>
      </c>
      <c r="L37" s="4" t="e">
        <f>#REF!</f>
        <v>#REF!</v>
      </c>
      <c r="M37" s="4" t="e">
        <f>#REF!</f>
        <v>#REF!</v>
      </c>
      <c r="N37" s="4" t="e">
        <f>#REF!</f>
        <v>#REF!</v>
      </c>
      <c r="O37" s="4" t="e">
        <f>#REF!</f>
        <v>#REF!</v>
      </c>
      <c r="P37" s="4" t="e">
        <f>#REF!</f>
        <v>#REF!</v>
      </c>
      <c r="Q37" s="4">
        <v>102.10069999999999</v>
      </c>
      <c r="R37" s="4" t="e">
        <f t="shared" si="0"/>
        <v>#REF!</v>
      </c>
      <c r="S37" s="4" t="e">
        <f>#REF!</f>
        <v>#REF!</v>
      </c>
      <c r="T37" s="4" t="e">
        <f>+#REF!</f>
        <v>#REF!</v>
      </c>
      <c r="U37" s="4" t="e">
        <f>+#REF!</f>
        <v>#REF!</v>
      </c>
      <c r="V37" s="4">
        <v>219.57749999999999</v>
      </c>
      <c r="W37" s="4" t="e">
        <f t="shared" si="1"/>
        <v>#REF!</v>
      </c>
      <c r="X37" s="4" t="e">
        <f>+#REF!</f>
        <v>#REF!</v>
      </c>
      <c r="Y37" s="4" t="e">
        <f t="shared" si="2"/>
        <v>#REF!</v>
      </c>
      <c r="Z37" s="4" t="e">
        <f t="shared" si="3"/>
        <v>#REF!</v>
      </c>
      <c r="AA37" s="4" t="e">
        <f t="shared" si="4"/>
        <v>#REF!</v>
      </c>
      <c r="AB37" s="73" t="e">
        <f t="shared" si="5"/>
        <v>#REF!</v>
      </c>
      <c r="AC37" s="74" t="e">
        <f t="shared" si="6"/>
        <v>#REF!</v>
      </c>
    </row>
    <row r="38" spans="1:29" ht="16.5">
      <c r="A38" s="43">
        <v>34</v>
      </c>
      <c r="B38" s="44" t="s">
        <v>41</v>
      </c>
      <c r="C38" s="41" t="e">
        <f>+#REF!</f>
        <v>#REF!</v>
      </c>
      <c r="D38" s="41" t="e">
        <f>+#REF!</f>
        <v>#REF!</v>
      </c>
      <c r="E38" s="41" t="e">
        <f>+#REF!</f>
        <v>#REF!</v>
      </c>
      <c r="F38" s="4" t="e">
        <f>#REF!</f>
        <v>#REF!</v>
      </c>
      <c r="G38" s="4" t="e">
        <f>#REF!</f>
        <v>#REF!</v>
      </c>
      <c r="H38" s="4" t="e">
        <f>#REF!</f>
        <v>#REF!</v>
      </c>
      <c r="I38" s="4" t="e">
        <f>#REF!</f>
        <v>#REF!</v>
      </c>
      <c r="J38" s="4" t="e">
        <f>#REF!</f>
        <v>#REF!</v>
      </c>
      <c r="K38" s="4" t="e">
        <f>#REF!</f>
        <v>#REF!</v>
      </c>
      <c r="L38" s="4" t="e">
        <f>#REF!</f>
        <v>#REF!</v>
      </c>
      <c r="M38" s="4" t="e">
        <f>#REF!</f>
        <v>#REF!</v>
      </c>
      <c r="N38" s="4" t="e">
        <f>#REF!</f>
        <v>#REF!</v>
      </c>
      <c r="O38" s="4" t="e">
        <f>#REF!</f>
        <v>#REF!</v>
      </c>
      <c r="P38" s="4" t="e">
        <f>#REF!</f>
        <v>#REF!</v>
      </c>
      <c r="Q38" s="4">
        <v>6.1497000000000002</v>
      </c>
      <c r="R38" s="4" t="e">
        <f t="shared" si="0"/>
        <v>#REF!</v>
      </c>
      <c r="S38" s="4" t="e">
        <f>#REF!</f>
        <v>#REF!</v>
      </c>
      <c r="T38" s="4" t="e">
        <f>+#REF!</f>
        <v>#REF!</v>
      </c>
      <c r="U38" s="4" t="e">
        <f>+#REF!</f>
        <v>#REF!</v>
      </c>
      <c r="V38" s="4">
        <v>4.6661999999999999</v>
      </c>
      <c r="W38" s="4" t="e">
        <f t="shared" si="1"/>
        <v>#REF!</v>
      </c>
      <c r="X38" s="4" t="e">
        <f>+#REF!</f>
        <v>#REF!</v>
      </c>
      <c r="Y38" s="4" t="e">
        <f t="shared" si="2"/>
        <v>#REF!</v>
      </c>
      <c r="Z38" s="4" t="e">
        <f t="shared" si="3"/>
        <v>#REF!</v>
      </c>
      <c r="AA38" s="4" t="e">
        <f t="shared" si="4"/>
        <v>#REF!</v>
      </c>
      <c r="AB38" s="73" t="e">
        <f t="shared" si="5"/>
        <v>#REF!</v>
      </c>
      <c r="AC38" s="74" t="e">
        <f t="shared" si="6"/>
        <v>#REF!</v>
      </c>
    </row>
    <row r="39" spans="1:29" ht="16.5">
      <c r="A39" s="43">
        <v>35</v>
      </c>
      <c r="B39" s="44" t="s">
        <v>42</v>
      </c>
      <c r="C39" s="41" t="e">
        <f>+#REF!</f>
        <v>#REF!</v>
      </c>
      <c r="D39" s="41" t="e">
        <f>+#REF!</f>
        <v>#REF!</v>
      </c>
      <c r="E39" s="41" t="e">
        <f>+#REF!</f>
        <v>#REF!</v>
      </c>
      <c r="F39" s="4" t="e">
        <f>#REF!</f>
        <v>#REF!</v>
      </c>
      <c r="G39" s="4" t="e">
        <f>#REF!</f>
        <v>#REF!</v>
      </c>
      <c r="H39" s="4" t="e">
        <f>#REF!</f>
        <v>#REF!</v>
      </c>
      <c r="I39" s="4" t="e">
        <f>#REF!</f>
        <v>#REF!</v>
      </c>
      <c r="J39" s="4" t="e">
        <f>#REF!</f>
        <v>#REF!</v>
      </c>
      <c r="K39" s="4" t="e">
        <f>#REF!</f>
        <v>#REF!</v>
      </c>
      <c r="L39" s="4" t="e">
        <f>#REF!</f>
        <v>#REF!</v>
      </c>
      <c r="M39" s="4" t="e">
        <f>#REF!</f>
        <v>#REF!</v>
      </c>
      <c r="N39" s="4" t="e">
        <f>#REF!</f>
        <v>#REF!</v>
      </c>
      <c r="O39" s="4" t="e">
        <f>#REF!</f>
        <v>#REF!</v>
      </c>
      <c r="P39" s="4" t="e">
        <f>#REF!</f>
        <v>#REF!</v>
      </c>
      <c r="Q39" s="4">
        <v>102.1242</v>
      </c>
      <c r="R39" s="4" t="e">
        <f t="shared" si="0"/>
        <v>#REF!</v>
      </c>
      <c r="S39" s="4" t="e">
        <f>#REF!</f>
        <v>#REF!</v>
      </c>
      <c r="T39" s="4" t="e">
        <f>+#REF!</f>
        <v>#REF!</v>
      </c>
      <c r="U39" s="4" t="e">
        <f>+#REF!</f>
        <v>#REF!</v>
      </c>
      <c r="V39" s="4">
        <v>64.991100000000003</v>
      </c>
      <c r="W39" s="4" t="e">
        <f t="shared" si="1"/>
        <v>#REF!</v>
      </c>
      <c r="X39" s="4" t="e">
        <f>+#REF!</f>
        <v>#REF!</v>
      </c>
      <c r="Y39" s="4" t="e">
        <f t="shared" si="2"/>
        <v>#REF!</v>
      </c>
      <c r="Z39" s="4" t="e">
        <f t="shared" si="3"/>
        <v>#REF!</v>
      </c>
      <c r="AA39" s="4" t="e">
        <f t="shared" si="4"/>
        <v>#REF!</v>
      </c>
      <c r="AB39" s="73" t="e">
        <f t="shared" si="5"/>
        <v>#REF!</v>
      </c>
      <c r="AC39" s="74" t="e">
        <f t="shared" si="6"/>
        <v>#REF!</v>
      </c>
    </row>
    <row r="40" spans="1:29" ht="16.5">
      <c r="A40" s="43">
        <v>36</v>
      </c>
      <c r="B40" s="44" t="s">
        <v>111</v>
      </c>
      <c r="C40" s="41" t="e">
        <f>+#REF!</f>
        <v>#REF!</v>
      </c>
      <c r="D40" s="41" t="e">
        <f>+#REF!</f>
        <v>#REF!</v>
      </c>
      <c r="E40" s="41" t="e">
        <f>+#REF!</f>
        <v>#REF!</v>
      </c>
      <c r="F40" s="41" t="e">
        <f>+#REF!</f>
        <v>#REF!</v>
      </c>
      <c r="G40" s="41" t="e">
        <f>+#REF!</f>
        <v>#REF!</v>
      </c>
      <c r="H40" s="41" t="e">
        <f>+#REF!</f>
        <v>#REF!</v>
      </c>
      <c r="I40" s="41" t="e">
        <f>+#REF!</f>
        <v>#REF!</v>
      </c>
      <c r="J40" s="41" t="e">
        <f>+#REF!</f>
        <v>#REF!</v>
      </c>
      <c r="K40" s="41" t="e">
        <f>+#REF!</f>
        <v>#REF!</v>
      </c>
      <c r="L40" s="41" t="e">
        <f>+#REF!</f>
        <v>#REF!</v>
      </c>
      <c r="M40" s="41" t="e">
        <f>+#REF!</f>
        <v>#REF!</v>
      </c>
      <c r="N40" s="41" t="e">
        <f>+#REF!</f>
        <v>#REF!</v>
      </c>
      <c r="O40" s="41" t="e">
        <f>+#REF!</f>
        <v>#REF!</v>
      </c>
      <c r="P40" s="41" t="e">
        <f>+#REF!</f>
        <v>#REF!</v>
      </c>
      <c r="Q40" s="4">
        <v>11.847200000000001</v>
      </c>
      <c r="R40" s="4" t="e">
        <f t="shared" si="0"/>
        <v>#REF!</v>
      </c>
      <c r="S40" s="41" t="e">
        <f>+#REF!</f>
        <v>#REF!</v>
      </c>
      <c r="T40" s="4" t="e">
        <f>+#REF!</f>
        <v>#REF!</v>
      </c>
      <c r="U40" s="4" t="e">
        <f>+#REF!</f>
        <v>#REF!</v>
      </c>
      <c r="V40" s="4">
        <v>13.610900000000001</v>
      </c>
      <c r="W40" s="4" t="e">
        <f t="shared" si="1"/>
        <v>#REF!</v>
      </c>
      <c r="X40" s="4" t="e">
        <f>+#REF!</f>
        <v>#REF!</v>
      </c>
      <c r="Y40" s="4" t="e">
        <f t="shared" si="2"/>
        <v>#REF!</v>
      </c>
      <c r="Z40" s="4" t="e">
        <f t="shared" si="3"/>
        <v>#REF!</v>
      </c>
      <c r="AA40" s="4" t="e">
        <f t="shared" si="4"/>
        <v>#REF!</v>
      </c>
      <c r="AB40" s="73" t="e">
        <f t="shared" si="5"/>
        <v>#REF!</v>
      </c>
      <c r="AC40" s="74" t="e">
        <f t="shared" si="6"/>
        <v>#REF!</v>
      </c>
    </row>
    <row r="41" spans="1:29" s="5" customFormat="1" ht="17.25" customHeight="1">
      <c r="A41" s="103" t="s">
        <v>52</v>
      </c>
      <c r="B41" s="103"/>
      <c r="C41" s="66" t="e">
        <f>SUM(C5:C40)</f>
        <v>#REF!</v>
      </c>
      <c r="D41" s="66" t="e">
        <f t="shared" ref="D41:AB41" si="7">SUM(D5:D40)</f>
        <v>#REF!</v>
      </c>
      <c r="E41" s="66" t="e">
        <f t="shared" si="7"/>
        <v>#REF!</v>
      </c>
      <c r="F41" s="66" t="e">
        <f t="shared" si="7"/>
        <v>#REF!</v>
      </c>
      <c r="G41" s="66" t="e">
        <f t="shared" si="7"/>
        <v>#REF!</v>
      </c>
      <c r="H41" s="66" t="e">
        <f t="shared" si="7"/>
        <v>#REF!</v>
      </c>
      <c r="I41" s="66" t="e">
        <f t="shared" si="7"/>
        <v>#REF!</v>
      </c>
      <c r="J41" s="66" t="e">
        <f t="shared" si="7"/>
        <v>#REF!</v>
      </c>
      <c r="K41" s="66" t="e">
        <f t="shared" si="7"/>
        <v>#REF!</v>
      </c>
      <c r="L41" s="66" t="e">
        <f t="shared" si="7"/>
        <v>#REF!</v>
      </c>
      <c r="M41" s="66" t="e">
        <f t="shared" si="7"/>
        <v>#REF!</v>
      </c>
      <c r="N41" s="66" t="e">
        <f t="shared" si="7"/>
        <v>#REF!</v>
      </c>
      <c r="O41" s="66" t="e">
        <f t="shared" si="7"/>
        <v>#REF!</v>
      </c>
      <c r="P41" s="66" t="e">
        <f t="shared" si="7"/>
        <v>#REF!</v>
      </c>
      <c r="Q41" s="66">
        <f t="shared" si="7"/>
        <v>695.43000000000006</v>
      </c>
      <c r="R41" s="66" t="e">
        <f t="shared" si="7"/>
        <v>#REF!</v>
      </c>
      <c r="S41" s="66" t="e">
        <f t="shared" si="7"/>
        <v>#REF!</v>
      </c>
      <c r="T41" s="66" t="e">
        <f t="shared" si="7"/>
        <v>#REF!</v>
      </c>
      <c r="U41" s="66" t="e">
        <f t="shared" si="7"/>
        <v>#REF!</v>
      </c>
      <c r="V41" s="66">
        <f t="shared" si="7"/>
        <v>783.72730000000001</v>
      </c>
      <c r="W41" s="66" t="e">
        <f t="shared" si="7"/>
        <v>#REF!</v>
      </c>
      <c r="X41" s="66" t="e">
        <f t="shared" si="7"/>
        <v>#REF!</v>
      </c>
      <c r="Y41" s="66" t="e">
        <f t="shared" si="7"/>
        <v>#REF!</v>
      </c>
      <c r="Z41" s="66" t="e">
        <f t="shared" si="7"/>
        <v>#REF!</v>
      </c>
      <c r="AA41" s="66" t="e">
        <f t="shared" si="7"/>
        <v>#REF!</v>
      </c>
      <c r="AB41" s="66" t="e">
        <f t="shared" si="7"/>
        <v>#REF!</v>
      </c>
      <c r="AC41" s="74" t="e">
        <f t="shared" si="6"/>
        <v>#REF!</v>
      </c>
    </row>
    <row r="42" spans="1:29" s="5" customFormat="1" ht="34.5" customHeight="1">
      <c r="A42" s="114" t="s">
        <v>122</v>
      </c>
      <c r="B42" s="11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>
        <v>272</v>
      </c>
      <c r="P42" s="66"/>
      <c r="Q42" s="66"/>
      <c r="R42" s="66"/>
      <c r="S42" s="66"/>
      <c r="T42" s="66">
        <v>103</v>
      </c>
      <c r="U42" s="66"/>
      <c r="V42" s="66"/>
      <c r="W42" s="66"/>
      <c r="X42" s="66"/>
      <c r="Y42" s="4">
        <f t="shared" ref="Y42:Z45" si="8">+C42+F42+I42+L42+O42+T42</f>
        <v>375</v>
      </c>
      <c r="Z42" s="4">
        <f t="shared" si="8"/>
        <v>0</v>
      </c>
      <c r="AA42" s="4">
        <f t="shared" si="4"/>
        <v>0</v>
      </c>
      <c r="AB42" s="66"/>
      <c r="AC42" s="74"/>
    </row>
    <row r="43" spans="1:29" s="5" customFormat="1" ht="17.25" customHeight="1">
      <c r="A43" s="112" t="s">
        <v>121</v>
      </c>
      <c r="B43" s="113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>
        <v>710</v>
      </c>
      <c r="P43" s="66"/>
      <c r="Q43" s="66"/>
      <c r="R43" s="66"/>
      <c r="S43" s="66"/>
      <c r="T43" s="66">
        <f>519.1+220</f>
        <v>739.1</v>
      </c>
      <c r="U43" s="66"/>
      <c r="V43" s="66"/>
      <c r="W43" s="66"/>
      <c r="X43" s="66"/>
      <c r="Y43" s="4">
        <f t="shared" si="8"/>
        <v>1449.1</v>
      </c>
      <c r="Z43" s="4">
        <f t="shared" si="8"/>
        <v>0</v>
      </c>
      <c r="AA43" s="4">
        <f t="shared" si="4"/>
        <v>0</v>
      </c>
      <c r="AB43" s="66"/>
      <c r="AC43" s="74"/>
    </row>
    <row r="44" spans="1:29" ht="15">
      <c r="A44" s="103" t="s">
        <v>53</v>
      </c>
      <c r="B44" s="103"/>
      <c r="C44" s="67">
        <v>27.8</v>
      </c>
      <c r="D44" s="67">
        <v>111.88</v>
      </c>
      <c r="E44" s="67">
        <v>77.150000000000006</v>
      </c>
      <c r="F44" s="4">
        <f>+[3]RCH!C42+[3]MFP!C42+'[3]RI '!C42+[3]Polio!C42+[3]NIDDCP!C42+[3]Infra!C42+[3]NVBDCP!C42+[3]RNTCP!C42+[3]NLEP!C42+[3]IDSP!C42+[3]NPCDCS!C42+[3]NPCB!C42+[3]NMHP!C42+[3]NPHE!C42+[3]NPPCD!C42+[3]NTCP!C42+[3]NOHP!C42+[3]ONINCD!C42+[3]NUHM!C42</f>
        <v>11.3</v>
      </c>
      <c r="G44" s="4">
        <f>+[3]RCH!D42+[3]MFP!D42+'[3]RI '!D42+[3]Polio!D42+[3]NIDDCP!D42+[3]Infra!D42+[3]NVBDCP!D42+[3]RNTCP!D42+[3]NLEP!D42+[3]IDSP!D42+[3]NPCDCS!D42+[3]NPCB!D42+[3]NMHP!D42+[3]NPHE!D42+[3]NPPCD!D42+[3]NTCP!D42+[3]NOHP!D42+[3]ONINCD!D42+[3]NUHM!D42</f>
        <v>67.23</v>
      </c>
      <c r="H44" s="4">
        <f>+[3]RCH!E42+[3]MFP!E42+'[3]RI '!E42+[3]Polio!E42+[3]NIDDCP!E42+[3]Infra!E42+[3]NVBDCP!E42+[3]RNTCP!E42+[3]NLEP!E42+[3]IDSP!E42+[3]NPCDCS!E42+[3]NPCB!E42+[3]NMHP!E42+[3]NPHE!E42+[3]NPPCD!E42+[3]NTCP!E42+[3]NOHP!E42+[3]ONINCD!E42+[3]NUHM!E42</f>
        <v>41.411259999999999</v>
      </c>
      <c r="I44" s="4">
        <f>+[3]RCH!F42+[3]MFP!F42+'[3]RI '!F42+[3]Polio!F42+[3]NIDDCP!F42+[3]Infra!F42+[3]NVBDCP!F42+[3]RNTCP!F42+[3]NLEP!F42+[3]IDSP!F42+[3]NPCDCS!F42+[3]NPCB!F42+[3]NMHP!F42+[3]NPHE!F42+[3]NPPCD!F42+[3]NTCP!F42+[3]NOHP!F42+[3]ONINCD!F42+[3]NUHM!F42</f>
        <v>132.77000000000001</v>
      </c>
      <c r="J44" s="4">
        <f>+[3]RCH!G42+[3]MFP!G42+'[3]RI '!G42+[3]Polio!G42+[3]NIDDCP!G42+[3]Infra!G42+[3]NVBDCP!G42+[3]RNTCP!G42+[3]NLEP!G42+[3]IDSP!G42+[3]NPCDCS!G42+[3]NPCB!G42+[3]NMHP!G42+[3]NPHE!G42+[3]NPPCD!G42+[3]NTCP!G42+[3]NOHP!G42+[3]ONINCD!G42+[3]NUHM!G42</f>
        <v>89.77</v>
      </c>
      <c r="K44" s="4">
        <f>+[3]RCH!H42+[3]MFP!H42+'[3]RI '!H42+[3]Polio!H42+[3]NIDDCP!H42+[3]Infra!H42+[3]NVBDCP!H42+[3]RNTCP!H42+[3]NLEP!H42+[3]IDSP!H42+[3]NPCDCS!H42+[3]NPCB!H42+[3]NMHP!H42+[3]NPHE!H42+[3]NPPCD!H42+[3]NTCP!H42+[3]NOHP!H42+[3]ONINCD!H42+[3]NUHM!H42</f>
        <v>4.0829000000000004</v>
      </c>
      <c r="L44" s="4">
        <f>+[3]RCH!I42+[3]MFP!I42+'[3]RI '!I42+[3]Polio!I42+[3]NIDDCP!I42+[3]Infra!I42+[3]NVBDCP!I42+[3]RNTCP!I42+[3]NLEP!I42+[3]IDSP!I42+[3]NPCDCS!I42+[3]NPCB!I42+[3]NMHP!I42+[3]NPHE!I42+[3]NPPCD!I42+[3]NTCP!I42+[3]NOHP!I42+[3]ONINCD!I42+[3]NUHM!I42</f>
        <v>1211.5100000000002</v>
      </c>
      <c r="M44" s="4">
        <f>+[3]RCH!J42+[3]MFP!J42+'[3]RI '!J42+[3]Polio!J42+[3]NIDDCP!J42+[3]Infra!J42+[3]NVBDCP!J42+[3]RNTCP!J42+[3]NLEP!J42+[3]IDSP!J42+[3]NPCDCS!J42+[3]NPCB!J42+[3]NMHP!J42+[3]NPHE!J42+[3]NPPCD!J42+[3]NTCP!J42+[3]NOHP!J42+[3]ONINCD!J42+[3]NUHM!J42</f>
        <v>35.83</v>
      </c>
      <c r="N44" s="4">
        <f>+[3]RCH!K42+[3]MFP!K42+'[3]RI '!K42+[3]Polio!K42+[3]NIDDCP!K42+[3]Infra!K42+[3]NVBDCP!K42+[3]RNTCP!K42+[3]NLEP!K42+[3]IDSP!K42+[3]NPCDCS!K42+[3]NPCB!K42+[3]NMHP!K42+[3]NPHE!K42+[3]NPPCD!K42+[3]NTCP!K42+[3]NOHP!K42+[3]ONINCD!K42+[3]NUHM!K42</f>
        <v>0</v>
      </c>
      <c r="O44" s="4">
        <f>+[3]RCH!L42+[3]MFP!L42+'[3]RI '!L42+[3]Polio!L42+[3]NIDDCP!L42+[3]Infra!L42+[3]NVBDCP!L42+[3]RNTCP!L42+[3]NLEP!L42+[3]IDSP!L42+[3]NPCDCS!L42+[3]NPCB!L42+[3]NMHP!L42+[3]NPHE!L42+[3]NPPCD!L42+[3]NTCP!L42+[3]NOHP!L42+[3]ONINCD!L42+[3]NUHM!L42</f>
        <v>1100</v>
      </c>
      <c r="P44" s="4">
        <f>+[3]RCH!M42+[3]MFP!M42+'[3]RI '!M42+[3]Polio!M42+[3]NIDDCP!M42+[3]Infra!M42+[3]NVBDCP!M42+[3]RNTCP!M42+[3]NLEP!M42+[3]IDSP!M42+[3]NPCDCS!M42+[3]NPCB!M42+[3]NMHP!M42+[3]NPHE!M42+[3]NPPCD!M42+[3]NTCP!M42+[3]NOHP!M42+[3]ONINCD!M42+[3]NUHM!M42</f>
        <v>92.820000000000007</v>
      </c>
      <c r="Q44" s="4">
        <v>0</v>
      </c>
      <c r="R44" s="4">
        <v>0</v>
      </c>
      <c r="S44" s="4">
        <f>+[3]RCH!N42+[3]MFP!N42+'[3]RI '!N42+[3]Polio!N42+[3]NIDDCP!N42+[3]Infra!N42+[3]NVBDCP!N42+[3]RNTCP!N42+[3]NLEP!N42+[3]IDSP!N42+[3]NPCDCS!N42+[3]NPCB!N42+[3]NMHP!N42+[3]NPHE!N42+[3]NPPCD!N42+[3]NTCP!N42+[3]NOHP!N42+[3]ONINCD!N42+[3]NUHM!N42</f>
        <v>0</v>
      </c>
      <c r="T44" s="4">
        <f>2.95+20.54+6.02+41.81+38.15+4.36+27.64+11.56+1608.17</f>
        <v>1761.2</v>
      </c>
      <c r="U44" s="4"/>
      <c r="V44" s="4"/>
      <c r="W44" s="4"/>
      <c r="X44" s="4"/>
      <c r="Y44" s="4">
        <f t="shared" si="8"/>
        <v>4244.58</v>
      </c>
      <c r="Z44" s="4">
        <f t="shared" si="8"/>
        <v>397.53</v>
      </c>
      <c r="AA44" s="4">
        <f t="shared" si="4"/>
        <v>122.64416</v>
      </c>
      <c r="AB44" s="73">
        <f t="shared" si="5"/>
        <v>274.88583999999997</v>
      </c>
      <c r="AC44" s="74">
        <f t="shared" si="6"/>
        <v>0.3085154831081931</v>
      </c>
    </row>
    <row r="45" spans="1:29" s="8" customFormat="1" ht="23.25" customHeight="1">
      <c r="A45" s="103" t="s">
        <v>54</v>
      </c>
      <c r="B45" s="103"/>
      <c r="C45" s="68" t="e">
        <f t="shared" ref="C45:N45" si="9">+C41+C44</f>
        <v>#REF!</v>
      </c>
      <c r="D45" s="68" t="e">
        <f t="shared" si="9"/>
        <v>#REF!</v>
      </c>
      <c r="E45" s="68" t="e">
        <f t="shared" si="9"/>
        <v>#REF!</v>
      </c>
      <c r="F45" s="68" t="e">
        <f t="shared" si="9"/>
        <v>#REF!</v>
      </c>
      <c r="G45" s="68" t="e">
        <f t="shared" si="9"/>
        <v>#REF!</v>
      </c>
      <c r="H45" s="68" t="e">
        <f t="shared" si="9"/>
        <v>#REF!</v>
      </c>
      <c r="I45" s="68" t="e">
        <f t="shared" si="9"/>
        <v>#REF!</v>
      </c>
      <c r="J45" s="68" t="e">
        <f t="shared" si="9"/>
        <v>#REF!</v>
      </c>
      <c r="K45" s="68" t="e">
        <f t="shared" si="9"/>
        <v>#REF!</v>
      </c>
      <c r="L45" s="68" t="e">
        <f t="shared" si="9"/>
        <v>#REF!</v>
      </c>
      <c r="M45" s="68" t="e">
        <f t="shared" si="9"/>
        <v>#REF!</v>
      </c>
      <c r="N45" s="68" t="e">
        <f t="shared" si="9"/>
        <v>#REF!</v>
      </c>
      <c r="O45" s="68" t="e">
        <f>+O41+O44+O42+O43</f>
        <v>#REF!</v>
      </c>
      <c r="P45" s="68" t="e">
        <f>+P41+P44</f>
        <v>#REF!</v>
      </c>
      <c r="Q45" s="68">
        <f>+Q41+Q44</f>
        <v>695.43000000000006</v>
      </c>
      <c r="R45" s="68" t="e">
        <f>+R41+R44</f>
        <v>#REF!</v>
      </c>
      <c r="S45" s="68" t="e">
        <f>+S41+S44</f>
        <v>#REF!</v>
      </c>
      <c r="T45" s="68" t="e">
        <f>+T41+T44+T42+T43</f>
        <v>#REF!</v>
      </c>
      <c r="U45" s="68" t="e">
        <f>+U41+U44</f>
        <v>#REF!</v>
      </c>
      <c r="V45" s="68">
        <f>+V41+V44</f>
        <v>783.72730000000001</v>
      </c>
      <c r="W45" s="68" t="e">
        <f>+W41+W44</f>
        <v>#REF!</v>
      </c>
      <c r="X45" s="68" t="e">
        <f>+X41+X44</f>
        <v>#REF!</v>
      </c>
      <c r="Y45" s="82" t="e">
        <f t="shared" si="8"/>
        <v>#REF!</v>
      </c>
      <c r="Z45" s="82" t="e">
        <f t="shared" si="8"/>
        <v>#REF!</v>
      </c>
      <c r="AA45" s="82" t="e">
        <f>+E45+H45+K45+N45+S45+X45</f>
        <v>#REF!</v>
      </c>
      <c r="AB45" s="68" t="e">
        <f t="shared" si="5"/>
        <v>#REF!</v>
      </c>
      <c r="AC45" s="75" t="e">
        <f t="shared" si="6"/>
        <v>#REF!</v>
      </c>
    </row>
    <row r="46" spans="1:29">
      <c r="L46" s="7"/>
    </row>
    <row r="47" spans="1:29" ht="16.5">
      <c r="A47" s="69" t="str">
        <f>'[3]P_wise Linked'!$A$31:$U$31</f>
        <v xml:space="preserve">Note:  </v>
      </c>
      <c r="L47" s="42"/>
      <c r="Q47" s="42"/>
    </row>
    <row r="48" spans="1:29" ht="16.5">
      <c r="A48" s="69" t="str">
        <f>'[3]P_wise Linked'!$A$32:$AA$32</f>
        <v>1. Allocation is per Original outlay/B.E.</v>
      </c>
    </row>
    <row r="49" spans="1:10" ht="16.5">
      <c r="A49" s="69" t="str">
        <f>'[3]P_wise Linked'!$A$33:$AA$33</f>
        <v>2. Expenditure includes  expenditure against central Release, state release &amp; unspent balances at the beginning of  the year. Expenditure for the F.Y. 2016-17 (upto 30.09.2016 as per FMR) are provisional.</v>
      </c>
    </row>
    <row r="50" spans="1:10" ht="16.5">
      <c r="A50" s="69" t="str">
        <f>'[3]P_wise Linked'!$A$34:$AA$34</f>
        <v>3. Release  for the F.Y. 2016-17 is updated upto 28.10.2016 and is provisional.</v>
      </c>
      <c r="J50" s="7"/>
    </row>
    <row r="51" spans="1:10" ht="16.5">
      <c r="A51" s="69" t="str">
        <f>'[3]P_wise Linked'!$A$35:$AA$35</f>
        <v>4. The above  Releases relate to Central Govt. Grants &amp; do not include state share contribution.</v>
      </c>
    </row>
    <row r="52" spans="1:10">
      <c r="A52" s="70"/>
    </row>
  </sheetData>
  <sheetProtection formatCells="0" formatColumns="0" formatRows="0" insertColumns="0" insertRows="0" insertHyperlinks="0" deleteColumns="0" deleteRows="0" sort="0" autoFilter="0" pivotTables="0"/>
  <mergeCells count="18">
    <mergeCell ref="A1:AC1"/>
    <mergeCell ref="A2:AC2"/>
    <mergeCell ref="A3:A4"/>
    <mergeCell ref="B3:B4"/>
    <mergeCell ref="C3:E3"/>
    <mergeCell ref="F3:H3"/>
    <mergeCell ref="I3:K3"/>
    <mergeCell ref="L3:N3"/>
    <mergeCell ref="O3:S3"/>
    <mergeCell ref="Y3:AA3"/>
    <mergeCell ref="AB3:AB4"/>
    <mergeCell ref="AC3:AC4"/>
    <mergeCell ref="T3:X3"/>
    <mergeCell ref="A41:B41"/>
    <mergeCell ref="A44:B44"/>
    <mergeCell ref="A45:B45"/>
    <mergeCell ref="A43:B43"/>
    <mergeCell ref="A42:B42"/>
  </mergeCells>
  <printOptions horizontalCentered="1"/>
  <pageMargins left="0" right="0.15748031496062992" top="0.23622047244094491" bottom="0.15748031496062992" header="0.15748031496062992" footer="0.15748031496062992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2" sqref="C2"/>
    </sheetView>
  </sheetViews>
  <sheetFormatPr defaultRowHeight="15"/>
  <cols>
    <col min="2" max="2" width="38.7109375" customWidth="1"/>
    <col min="3" max="3" width="15.28515625" customWidth="1"/>
  </cols>
  <sheetData>
    <row r="1" spans="1:4">
      <c r="C1" t="s">
        <v>126</v>
      </c>
    </row>
    <row r="2" spans="1:4">
      <c r="A2" s="83"/>
      <c r="B2" s="83"/>
      <c r="C2" s="83"/>
    </row>
    <row r="3" spans="1:4">
      <c r="A3" s="83">
        <v>1</v>
      </c>
      <c r="B3" s="83" t="s">
        <v>48</v>
      </c>
      <c r="C3" s="83">
        <v>11.08</v>
      </c>
    </row>
    <row r="4" spans="1:4">
      <c r="A4" s="83">
        <v>2</v>
      </c>
      <c r="B4" s="83" t="s">
        <v>49</v>
      </c>
      <c r="C4" s="83">
        <v>0.51</v>
      </c>
    </row>
    <row r="5" spans="1:4">
      <c r="A5" s="83">
        <v>3</v>
      </c>
      <c r="B5" s="83" t="s">
        <v>50</v>
      </c>
      <c r="C5" s="83">
        <v>0.84</v>
      </c>
    </row>
    <row r="6" spans="1:4">
      <c r="A6" s="83">
        <v>4</v>
      </c>
      <c r="B6" s="83" t="s">
        <v>51</v>
      </c>
      <c r="C6" s="83">
        <v>0.03</v>
      </c>
    </row>
    <row r="7" spans="1:4">
      <c r="A7" s="83"/>
      <c r="B7" s="83" t="s">
        <v>127</v>
      </c>
      <c r="C7" s="84">
        <f>SUM(C3:C6)</f>
        <v>12.459999999999999</v>
      </c>
      <c r="D7" s="8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State Share  (75 25)</vt:lpstr>
      <vt:lpstr>State Share Revised (60 40)</vt:lpstr>
      <vt:lpstr>State Consolidated with RI KG</vt:lpstr>
      <vt:lpstr>Sheet2</vt:lpstr>
      <vt:lpstr>'State Consolidated with RI KG'!Print_Area</vt:lpstr>
      <vt:lpstr>'State Share  (75 25)'!Print_Area</vt:lpstr>
      <vt:lpstr>'State Share Revised (60 40)'!Print_Area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1234567</dc:creator>
  <cp:lastModifiedBy>admin-pc</cp:lastModifiedBy>
  <cp:lastPrinted>2017-04-07T10:42:21Z</cp:lastPrinted>
  <dcterms:created xsi:type="dcterms:W3CDTF">2011-03-08T05:51:19Z</dcterms:created>
  <dcterms:modified xsi:type="dcterms:W3CDTF">2017-04-11T05:52:49Z</dcterms:modified>
</cp:coreProperties>
</file>